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-180" yWindow="-60" windowWidth="15540" windowHeight="12768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Обоснование!$A$1:$AD$133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/>
</workbook>
</file>

<file path=xl/calcChain.xml><?xml version="1.0" encoding="utf-8"?>
<calcChain xmlns="http://schemas.openxmlformats.org/spreadsheetml/2006/main">
  <c r="AC111" i="3" l="1"/>
  <c r="K56" i="3" l="1"/>
  <c r="K46" i="3"/>
  <c r="AA101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7" i="3"/>
  <c r="K48" i="3"/>
  <c r="K50" i="3"/>
  <c r="K51" i="3"/>
  <c r="K52" i="3"/>
  <c r="K53" i="3"/>
  <c r="K54" i="3"/>
  <c r="K55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3" i="3"/>
  <c r="K104" i="3"/>
  <c r="K105" i="3"/>
  <c r="K106" i="3"/>
  <c r="K107" i="3"/>
  <c r="K108" i="3"/>
  <c r="K20" i="3"/>
  <c r="AA20" i="3" s="1"/>
  <c r="AB82" i="3" l="1"/>
  <c r="AD82" i="3" s="1"/>
  <c r="AA82" i="3"/>
  <c r="AB81" i="3"/>
  <c r="AA81" i="3"/>
  <c r="AB80" i="3"/>
  <c r="AA80" i="3"/>
  <c r="AB79" i="3"/>
  <c r="AD79" i="3" s="1"/>
  <c r="AA79" i="3"/>
  <c r="AB78" i="3"/>
  <c r="AD78" i="3" s="1"/>
  <c r="AA78" i="3"/>
  <c r="AB77" i="3"/>
  <c r="AD77" i="3" s="1"/>
  <c r="AA77" i="3"/>
  <c r="AB76" i="3"/>
  <c r="AD76" i="3" s="1"/>
  <c r="AA76" i="3"/>
  <c r="AB75" i="3"/>
  <c r="AA75" i="3"/>
  <c r="AB74" i="3"/>
  <c r="AA74" i="3"/>
  <c r="AB73" i="3"/>
  <c r="AA73" i="3"/>
  <c r="AB72" i="3"/>
  <c r="AD72" i="3" s="1"/>
  <c r="AA72" i="3"/>
  <c r="AB71" i="3"/>
  <c r="AA71" i="3"/>
  <c r="AB70" i="3"/>
  <c r="AD70" i="3" s="1"/>
  <c r="AA70" i="3"/>
  <c r="AB69" i="3"/>
  <c r="AA69" i="3"/>
  <c r="AB68" i="3"/>
  <c r="AD68" i="3" s="1"/>
  <c r="AA68" i="3"/>
  <c r="AB67" i="3"/>
  <c r="AA67" i="3"/>
  <c r="AB66" i="3"/>
  <c r="AA66" i="3"/>
  <c r="AB65" i="3"/>
  <c r="AD65" i="3" s="1"/>
  <c r="AA65" i="3"/>
  <c r="AB64" i="3"/>
  <c r="AD64" i="3" s="1"/>
  <c r="AA64" i="3"/>
  <c r="AB63" i="3"/>
  <c r="AD63" i="3" s="1"/>
  <c r="AA63" i="3"/>
  <c r="AB62" i="3"/>
  <c r="AD62" i="3" s="1"/>
  <c r="AA62" i="3"/>
  <c r="AB61" i="3"/>
  <c r="AA61" i="3"/>
  <c r="AB60" i="3"/>
  <c r="AD60" i="3" s="1"/>
  <c r="AA60" i="3"/>
  <c r="AB59" i="3"/>
  <c r="AA59" i="3"/>
  <c r="AB58" i="3"/>
  <c r="AD58" i="3" s="1"/>
  <c r="AA58" i="3"/>
  <c r="AB57" i="3"/>
  <c r="AD57" i="3" s="1"/>
  <c r="AA57" i="3"/>
  <c r="AB56" i="3"/>
  <c r="AD56" i="3" s="1"/>
  <c r="AA56" i="3"/>
  <c r="AB55" i="3"/>
  <c r="AD55" i="3" s="1"/>
  <c r="AA55" i="3"/>
  <c r="AB54" i="3"/>
  <c r="AA54" i="3"/>
  <c r="AB53" i="3"/>
  <c r="AD53" i="3" s="1"/>
  <c r="AA53" i="3"/>
  <c r="AB52" i="3"/>
  <c r="AD52" i="3" s="1"/>
  <c r="AA52" i="3"/>
  <c r="AB51" i="3"/>
  <c r="AA51" i="3"/>
  <c r="AB50" i="3"/>
  <c r="AD50" i="3" s="1"/>
  <c r="AA50" i="3"/>
  <c r="AB49" i="3"/>
  <c r="AA49" i="3"/>
  <c r="AB48" i="3"/>
  <c r="AD48" i="3" s="1"/>
  <c r="AA48" i="3"/>
  <c r="AB47" i="3"/>
  <c r="AD47" i="3" s="1"/>
  <c r="AA47" i="3"/>
  <c r="AB46" i="3"/>
  <c r="AD46" i="3" s="1"/>
  <c r="AA46" i="3"/>
  <c r="AB45" i="3"/>
  <c r="AA45" i="3"/>
  <c r="AB44" i="3"/>
  <c r="AA44" i="3"/>
  <c r="AB43" i="3"/>
  <c r="AD43" i="3" s="1"/>
  <c r="AA43" i="3"/>
  <c r="AB106" i="3"/>
  <c r="AD106" i="3" s="1"/>
  <c r="AA106" i="3"/>
  <c r="AB105" i="3"/>
  <c r="AA105" i="3"/>
  <c r="AB104" i="3"/>
  <c r="AD104" i="3" s="1"/>
  <c r="AA104" i="3"/>
  <c r="AB103" i="3"/>
  <c r="AD103" i="3" s="1"/>
  <c r="AA103" i="3"/>
  <c r="AB101" i="3"/>
  <c r="AD101" i="3" s="1"/>
  <c r="AB100" i="3"/>
  <c r="AD100" i="3" s="1"/>
  <c r="AA100" i="3"/>
  <c r="AB99" i="3"/>
  <c r="AA99" i="3"/>
  <c r="AB98" i="3"/>
  <c r="AD98" i="3" s="1"/>
  <c r="AA98" i="3"/>
  <c r="AB97" i="3"/>
  <c r="AA97" i="3"/>
  <c r="AB96" i="3"/>
  <c r="AD96" i="3" s="1"/>
  <c r="AA96" i="3"/>
  <c r="AB95" i="3"/>
  <c r="AD95" i="3" s="1"/>
  <c r="AA95" i="3"/>
  <c r="AB94" i="3"/>
  <c r="AD94" i="3" s="1"/>
  <c r="AA94" i="3"/>
  <c r="AB93" i="3"/>
  <c r="AD93" i="3" s="1"/>
  <c r="AA93" i="3"/>
  <c r="AB92" i="3"/>
  <c r="AD92" i="3" s="1"/>
  <c r="AA92" i="3"/>
  <c r="AB91" i="3"/>
  <c r="AD91" i="3" s="1"/>
  <c r="AA91" i="3"/>
  <c r="AB90" i="3"/>
  <c r="AD90" i="3" s="1"/>
  <c r="AA90" i="3"/>
  <c r="AB89" i="3"/>
  <c r="AA89" i="3"/>
  <c r="AB88" i="3"/>
  <c r="AD88" i="3" s="1"/>
  <c r="AA88" i="3"/>
  <c r="AC99" i="3" l="1"/>
  <c r="AD99" i="3"/>
  <c r="AC105" i="3"/>
  <c r="AD105" i="3"/>
  <c r="AC44" i="3"/>
  <c r="AD44" i="3"/>
  <c r="AC45" i="3"/>
  <c r="AD45" i="3"/>
  <c r="AC49" i="3"/>
  <c r="AD49" i="3"/>
  <c r="AC51" i="3"/>
  <c r="AD51" i="3"/>
  <c r="AC54" i="3"/>
  <c r="AD54" i="3"/>
  <c r="AC59" i="3"/>
  <c r="AD59" i="3"/>
  <c r="AC61" i="3"/>
  <c r="AD61" i="3"/>
  <c r="AC66" i="3"/>
  <c r="AD66" i="3"/>
  <c r="AC67" i="3"/>
  <c r="AD67" i="3"/>
  <c r="AC69" i="3"/>
  <c r="AD69" i="3"/>
  <c r="AC71" i="3"/>
  <c r="AD71" i="3"/>
  <c r="AC73" i="3"/>
  <c r="AD73" i="3"/>
  <c r="AC74" i="3"/>
  <c r="AD74" i="3"/>
  <c r="AC75" i="3"/>
  <c r="AD75" i="3"/>
  <c r="AC80" i="3"/>
  <c r="AD80" i="3"/>
  <c r="AC81" i="3"/>
  <c r="AD81" i="3"/>
  <c r="AC89" i="3"/>
  <c r="AD89" i="3"/>
  <c r="AC97" i="3"/>
  <c r="AD97" i="3"/>
  <c r="AC47" i="3"/>
  <c r="AC65" i="3"/>
  <c r="AC78" i="3"/>
  <c r="AC72" i="3"/>
  <c r="AC79" i="3"/>
  <c r="AC63" i="3"/>
  <c r="AC53" i="3"/>
  <c r="AC48" i="3"/>
  <c r="AC43" i="3"/>
  <c r="AC62" i="3"/>
  <c r="AC57" i="3"/>
  <c r="AC60" i="3"/>
  <c r="AC55" i="3"/>
  <c r="AC68" i="3"/>
  <c r="AC77" i="3"/>
  <c r="AC56" i="3"/>
  <c r="AC46" i="3"/>
  <c r="AC52" i="3"/>
  <c r="AC58" i="3"/>
  <c r="AC64" i="3"/>
  <c r="AC70" i="3"/>
  <c r="AC76" i="3"/>
  <c r="AC82" i="3"/>
  <c r="AC50" i="3"/>
  <c r="AC101" i="3"/>
  <c r="AC92" i="3"/>
  <c r="AC90" i="3"/>
  <c r="AC103" i="3"/>
  <c r="AC95" i="3"/>
  <c r="AC96" i="3"/>
  <c r="AC91" i="3"/>
  <c r="AC104" i="3"/>
  <c r="AC93" i="3"/>
  <c r="AC94" i="3"/>
  <c r="AC106" i="3"/>
  <c r="AC98" i="3"/>
  <c r="AC88" i="3"/>
  <c r="AC100" i="3"/>
  <c r="AB110" i="3"/>
  <c r="AD110" i="3" s="1"/>
  <c r="AA110" i="3"/>
  <c r="AB108" i="3"/>
  <c r="AD108" i="3" s="1"/>
  <c r="AA108" i="3"/>
  <c r="AB107" i="3"/>
  <c r="AA107" i="3"/>
  <c r="AB87" i="3"/>
  <c r="AD87" i="3" s="1"/>
  <c r="AA87" i="3"/>
  <c r="AB86" i="3"/>
  <c r="AD86" i="3" s="1"/>
  <c r="AA86" i="3"/>
  <c r="AB85" i="3"/>
  <c r="AA85" i="3"/>
  <c r="AB84" i="3"/>
  <c r="AD84" i="3" s="1"/>
  <c r="AA84" i="3"/>
  <c r="AB83" i="3"/>
  <c r="AA83" i="3"/>
  <c r="AC83" i="3" l="1"/>
  <c r="AD83" i="3"/>
  <c r="AC85" i="3"/>
  <c r="AD85" i="3"/>
  <c r="AC107" i="3"/>
  <c r="AD107" i="3"/>
  <c r="AC87" i="3"/>
  <c r="AC108" i="3"/>
  <c r="AC84" i="3"/>
  <c r="AC110" i="3"/>
  <c r="AC86" i="3"/>
  <c r="AB42" i="3"/>
  <c r="AA42" i="3"/>
  <c r="AB41" i="3"/>
  <c r="AD41" i="3" s="1"/>
  <c r="AA41" i="3"/>
  <c r="AB40" i="3"/>
  <c r="AD40" i="3" s="1"/>
  <c r="AA40" i="3"/>
  <c r="AB39" i="3"/>
  <c r="AA39" i="3"/>
  <c r="AB38" i="3"/>
  <c r="AD38" i="3" s="1"/>
  <c r="AA38" i="3"/>
  <c r="AB37" i="3"/>
  <c r="AD37" i="3" s="1"/>
  <c r="AA37" i="3"/>
  <c r="AB36" i="3"/>
  <c r="AA36" i="3"/>
  <c r="AB35" i="3"/>
  <c r="AD35" i="3" s="1"/>
  <c r="AA35" i="3"/>
  <c r="AB34" i="3"/>
  <c r="AA34" i="3"/>
  <c r="AB33" i="3"/>
  <c r="AD33" i="3" s="1"/>
  <c r="AA33" i="3"/>
  <c r="AB32" i="3"/>
  <c r="AD32" i="3" s="1"/>
  <c r="AA32" i="3"/>
  <c r="AB31" i="3"/>
  <c r="AA31" i="3"/>
  <c r="AB30" i="3"/>
  <c r="AA30" i="3"/>
  <c r="AB29" i="3"/>
  <c r="AD29" i="3" s="1"/>
  <c r="AA29" i="3"/>
  <c r="AB28" i="3"/>
  <c r="AD28" i="3" s="1"/>
  <c r="AA28" i="3"/>
  <c r="AB27" i="3"/>
  <c r="AA27" i="3"/>
  <c r="AB26" i="3"/>
  <c r="AA26" i="3"/>
  <c r="AB25" i="3"/>
  <c r="AD25" i="3" s="1"/>
  <c r="AA25" i="3"/>
  <c r="AB24" i="3"/>
  <c r="AA24" i="3"/>
  <c r="AB23" i="3"/>
  <c r="AD23" i="3" s="1"/>
  <c r="AA23" i="3"/>
  <c r="AB22" i="3"/>
  <c r="AD22" i="3" s="1"/>
  <c r="AA22" i="3"/>
  <c r="AB21" i="3"/>
  <c r="AD21" i="3" s="1"/>
  <c r="AA21" i="3"/>
  <c r="AB20" i="3"/>
  <c r="AD20" i="3" s="1"/>
  <c r="AC27" i="3" l="1"/>
  <c r="AD27" i="3"/>
  <c r="AC24" i="3"/>
  <c r="AD24" i="3"/>
  <c r="AC26" i="3"/>
  <c r="AD26" i="3"/>
  <c r="AC30" i="3"/>
  <c r="AD30" i="3"/>
  <c r="AC31" i="3"/>
  <c r="AD31" i="3"/>
  <c r="AC34" i="3"/>
  <c r="AD34" i="3"/>
  <c r="AC36" i="3"/>
  <c r="AD36" i="3"/>
  <c r="AC39" i="3"/>
  <c r="AD39" i="3"/>
  <c r="AC42" i="3"/>
  <c r="AD42" i="3"/>
  <c r="AC20" i="3"/>
  <c r="AC32" i="3"/>
  <c r="AC38" i="3"/>
  <c r="AC21" i="3"/>
  <c r="AC28" i="3"/>
  <c r="AC25" i="3"/>
  <c r="AC37" i="3"/>
  <c r="AC33" i="3"/>
  <c r="AC22" i="3"/>
  <c r="AC40" i="3"/>
  <c r="AC23" i="3"/>
  <c r="AC29" i="3"/>
  <c r="AC35" i="3"/>
  <c r="AC41" i="3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<sst xmlns="http://schemas.openxmlformats.org/spreadsheetml/2006/main" count="262" uniqueCount="173">
  <si>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</si>
  <si>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</si>
  <si>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</si>
  <si>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</si>
  <si>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</si>
  <si>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</si>
  <si>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</si>
  <si>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</si>
  <si>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</si>
  <si>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</si>
  <si>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</si>
  <si>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</si>
  <si>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</si>
  <si>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</si>
  <si>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</si>
  <si>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</si>
  <si>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</si>
  <si>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</si>
  <si>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</si>
  <si>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</si>
  <si>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</si>
  <si>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</si>
  <si>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</si>
  <si>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</si>
  <si>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</si>
  <si>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</si>
  <si>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</si>
  <si>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</si>
  <si>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</si>
  <si>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</si>
  <si>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</si>
  <si>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</si>
  <si>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</si>
  <si>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</si>
  <si>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</si>
  <si>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</si>
  <si>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</si>
  <si>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</si>
  <si>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</si>
  <si>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</si>
  <si>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</si>
  <si>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</si>
  <si>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</si>
  <si>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</si>
  <si>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</si>
  <si>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</si>
  <si>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</si>
  <si>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</si>
  <si>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</si>
  <si>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</si>
  <si>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</si>
  <si>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</si>
  <si>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</si>
  <si>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</si>
  <si>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</si>
  <si>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</si>
  <si>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</si>
  <si>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</si>
  <si>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</si>
  <si>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</si>
  <si>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</si>
  <si>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</si>
  <si>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</si>
  <si>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</si>
  <si>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Начальник УМТС</t>
  </si>
  <si>
    <t>Аблякимов Р.Э,</t>
  </si>
  <si>
    <t>услуга</t>
  </si>
  <si>
    <t>Главный метролог</t>
  </si>
  <si>
    <t>Яковлев И.Е.</t>
  </si>
  <si>
    <t xml:space="preserve">
Индекс роста цен для пересчета цен _____г. к уровню цен _____г.</t>
  </si>
  <si>
    <t xml:space="preserve"> Текущие рыночные предложения (руб/ед. изм.), без НДС (допускается не заполнять по нецентрализованным закупкам при наличии цены предыдущего года)</t>
  </si>
  <si>
    <r>
      <t xml:space="preserve">НМЦ: 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</si>
  <si>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Оказание услуг по поверке/калибровке и аттестации средств измерений на 2022 год .</t>
  </si>
  <si>
    <t>г. Самара, производственные обьекты Заказчика, производственная база Исполнителя</t>
  </si>
  <si>
    <t>Транспортные расходы Исполнителя</t>
  </si>
  <si>
    <t>Поставщик 2</t>
  </si>
  <si>
    <t>Поставщик 3</t>
  </si>
  <si>
    <t>Манометр образцовый МО класс точности 0,4</t>
  </si>
  <si>
    <t>Манометры  жидкостные  U-образные  2-трубные</t>
  </si>
  <si>
    <t>Манометры и мановакуумметры МТ КТ 1,5-2,5</t>
  </si>
  <si>
    <t>Манометры показывающие электроконтактные ЭКМ КТ 1-2,5</t>
  </si>
  <si>
    <t>Манометры кислородные и пропановые КТ 1,5-2,5</t>
  </si>
  <si>
    <t>Тягонапоромеры ТмМП</t>
  </si>
  <si>
    <t>Гигрометр психрометрический  ВИТ-2</t>
  </si>
  <si>
    <t>Барометр  анероид метеорологический  БАММ-1</t>
  </si>
  <si>
    <t>Барометр - анероид М 67</t>
  </si>
  <si>
    <t>Психрометр аспирационный  МВ-4-2М</t>
  </si>
  <si>
    <t>Психрометр аспирационный  М-34</t>
  </si>
  <si>
    <t>Термометр электронный  Cheсktemp</t>
  </si>
  <si>
    <t>Термометр электронный  TESTO 104</t>
  </si>
  <si>
    <t>Термометр ртутный стеклянный ТЛ-6М,  ТЛ-2, ТС-7-М1</t>
  </si>
  <si>
    <t>Термометр стеклянный ртутный максимальный СП-83</t>
  </si>
  <si>
    <t>Термометр технический  Ц. д. 0,5-2 ТТМ, ТТ</t>
  </si>
  <si>
    <t>Ротаметр аппаратов ингаляционного наркоза Ротаметр</t>
  </si>
  <si>
    <t>Микрошприц МШ-50 100</t>
  </si>
  <si>
    <t>Микрошприц серии Агат М-10Н 656</t>
  </si>
  <si>
    <t>Микрошприц серии SGE-Chromatec-02-10</t>
  </si>
  <si>
    <t>Мультиметр цифровой  DT M890, 920А, СЕМ 932</t>
  </si>
  <si>
    <t>Установка проверки электрической безопасности GP174A</t>
  </si>
  <si>
    <t>Миллиомметр цифровой  SEW 4137 mО</t>
  </si>
  <si>
    <t>Клещи токовые АТК-2103</t>
  </si>
  <si>
    <t>Измеритель  температуры  "Center" 300</t>
  </si>
  <si>
    <t>Термометр цифровой ТЦ-1200 (Щуп ТПЩ-7)</t>
  </si>
  <si>
    <t>Тахометр электронный Testo-460</t>
  </si>
  <si>
    <t>Трансформаторы тока Т-0,66</t>
  </si>
  <si>
    <t>Трансформаторы тока в цепях с напряж. (до 10 кВ) ТЛК (их аналоги)</t>
  </si>
  <si>
    <t>Трансформаторы напряжения 3-х фазные (6- 10 кВ) НАМИТ(их аналоги)</t>
  </si>
  <si>
    <t>Трансформаторы напряжения заземляемые  (6- 10 кВ) ЗНОЛ (их аналоги)</t>
  </si>
  <si>
    <t>Счетчик эл. энергии 3-ф Меркурий 230</t>
  </si>
  <si>
    <t>Угломер с нониусом</t>
  </si>
  <si>
    <t>Рулетка измерительная металлическая Р10УЗГ</t>
  </si>
  <si>
    <t>Вольтметр М2044</t>
  </si>
  <si>
    <t>Амперметр Д5014</t>
  </si>
  <si>
    <t>Вольтметр Д5082</t>
  </si>
  <si>
    <t>Магазин сопротивления  Р-33</t>
  </si>
  <si>
    <t>Омметр Виток</t>
  </si>
  <si>
    <t xml:space="preserve">ИС 10 </t>
  </si>
  <si>
    <t>Секундомер механический СОПпр-2а   30 с</t>
  </si>
  <si>
    <t>Секундомер механический  СОПпр-2а   60 с</t>
  </si>
  <si>
    <t>Дозатор (титратор цифровой) BIOHIT BIOTRATE</t>
  </si>
  <si>
    <t>Дозатор механический 1- канальный Prospenser</t>
  </si>
  <si>
    <t>Дозатор пипеточный  Блэк 1-канальный  ДПОП-1, ДПАОН-1</t>
  </si>
  <si>
    <t>Дозатор (Титратор пипеточный) механический 1-канальный с варьируемым объемом дозирования BIOHIT</t>
  </si>
  <si>
    <t>Дозатор механический 1-канальный с фиксированным объемом дозирования BIOHIT</t>
  </si>
  <si>
    <t>Дозатор пипеточный Экохим-ОПА-1</t>
  </si>
  <si>
    <t>Вискозиметр ВПЖ-2</t>
  </si>
  <si>
    <t>Кондуктометр МАРК-603/1</t>
  </si>
  <si>
    <t>Кондуктометр HI-8733 микропроцессорный портативный  многодиапазонный</t>
  </si>
  <si>
    <t>Спектрофотометр КФК-3КМ</t>
  </si>
  <si>
    <t>Спектрофотометр  " UNICO-1201</t>
  </si>
  <si>
    <t>Спектрофотометр " UNICO-2100</t>
  </si>
  <si>
    <t>Спектрофотометр  " UNICO -2800</t>
  </si>
  <si>
    <t>Спектрофотометр Hach DR 2800</t>
  </si>
  <si>
    <t>Спектрофотометр Hach DR 3900</t>
  </si>
  <si>
    <t>Анализатор жидкости лабораторный серии АНИОН 4100, датчик ДКВ-1</t>
  </si>
  <si>
    <t>РН-метр милливольтметр  РН-150. РН-150 М</t>
  </si>
  <si>
    <t>РН-метр "TESTO - 206" с электродом</t>
  </si>
  <si>
    <t>РН-метр-иономер Анион-4110</t>
  </si>
  <si>
    <t>Электрод  вспомогательный лабораторный хлорсеребряный ЭВС-1 М3.1 02, ЭС10601/4</t>
  </si>
  <si>
    <t>Электрод стеклянный  комбинированный  ЭСК-10601/7</t>
  </si>
  <si>
    <t>Ареометр стеклянный АОН</t>
  </si>
  <si>
    <t>Сито лабораторное лабораторное</t>
  </si>
  <si>
    <t>Установка поверочная УПСЖ 3 ПМ</t>
  </si>
  <si>
    <t>Корректор объема газа ЕК-270</t>
  </si>
  <si>
    <t>Счетчик воды механический Ду 50</t>
  </si>
  <si>
    <t>Счетчик воды механический Ду 80</t>
  </si>
  <si>
    <t>Счетчик воды механический Ду 100-150</t>
  </si>
  <si>
    <t>Счетчик воды механический Ду 200</t>
  </si>
  <si>
    <t>Расходомер СУР-97(беспрливная методика)</t>
  </si>
  <si>
    <t>Система автоматизированная информационно-измерительная коммерческого учета электроэнергии (АИИС КУЭ)  77 точек</t>
  </si>
  <si>
    <t>Клещи токовые измерительные MS2000,</t>
  </si>
  <si>
    <t>Аттестация испытательного оборудования: Электропечь муфельная ЭКПС-10 1100</t>
  </si>
  <si>
    <t xml:space="preserve">Аттестация испытательного оборудования: баня песчаная </t>
  </si>
  <si>
    <t>Аттестация термостата суховоздушного ТС-1/80, ТС-1/200, ТСО-1/80 СПУ</t>
  </si>
  <si>
    <t>Аттестация стерилизатора воздушного ГП-80 СПУ</t>
  </si>
  <si>
    <t>Проведение аттестация ИО 5 категории</t>
  </si>
  <si>
    <t>Проведение аттестация ИО 4 категории</t>
  </si>
  <si>
    <t>Оформление свидетельства на бумажном носители</t>
  </si>
  <si>
    <r>
      <t xml:space="preserve">Прибор комбинированный   "Testo 608-H1" </t>
    </r>
    <r>
      <rPr>
        <b/>
        <sz val="10"/>
        <color indexed="8"/>
        <rFont val="Times New Roman"/>
        <family val="1"/>
        <charset val="204"/>
      </rPr>
      <t>*2 параметра</t>
    </r>
  </si>
  <si>
    <r>
      <t xml:space="preserve">Анеморумбометр М 63 М-1 </t>
    </r>
    <r>
      <rPr>
        <b/>
        <sz val="10"/>
        <color indexed="8"/>
        <rFont val="Times New Roman"/>
        <family val="1"/>
        <charset val="204"/>
      </rPr>
      <t>*2 параметра</t>
    </r>
  </si>
  <si>
    <r>
      <t xml:space="preserve">Метеостанция М-49 М </t>
    </r>
    <r>
      <rPr>
        <b/>
        <sz val="10"/>
        <color indexed="8"/>
        <rFont val="Times New Roman"/>
        <family val="1"/>
        <charset val="204"/>
      </rPr>
      <t>*5 параметров</t>
    </r>
  </si>
  <si>
    <r>
      <t xml:space="preserve">Концентратор КН-3, </t>
    </r>
    <r>
      <rPr>
        <b/>
        <sz val="10"/>
        <color indexed="8"/>
        <rFont val="Times New Roman"/>
        <family val="1"/>
        <charset val="204"/>
      </rPr>
      <t>без учета стоимости ГСО</t>
    </r>
  </si>
  <si>
    <r>
      <t xml:space="preserve">Анализатор жидкости  модификации "Флюорат 02-3М", </t>
    </r>
    <r>
      <rPr>
        <b/>
        <sz val="10"/>
        <color indexed="8"/>
        <rFont val="Times New Roman"/>
        <family val="1"/>
        <charset val="204"/>
      </rPr>
      <t>без учета стоимости ГСО</t>
    </r>
  </si>
  <si>
    <r>
      <t xml:space="preserve">Анализатор ртути Юлия-5К, </t>
    </r>
    <r>
      <rPr>
        <b/>
        <sz val="10"/>
        <color indexed="8"/>
        <rFont val="Times New Roman"/>
        <family val="1"/>
        <charset val="204"/>
      </rPr>
      <t>без учета стоимости ГСО</t>
    </r>
  </si>
  <si>
    <r>
      <t xml:space="preserve">Спектрометр эмиссионный с индуктивно-связанной плазмой "Avio 200", </t>
    </r>
    <r>
      <rPr>
        <b/>
        <sz val="10"/>
        <color indexed="8"/>
        <rFont val="Times New Roman"/>
        <family val="1"/>
        <charset val="204"/>
      </rPr>
      <t>без учета стоимости ГСО</t>
    </r>
  </si>
  <si>
    <r>
      <t xml:space="preserve">Расходомер-счет. РТ 878,  </t>
    </r>
    <r>
      <rPr>
        <b/>
        <sz val="10"/>
        <color indexed="8"/>
        <rFont val="Times New Roman"/>
        <family val="1"/>
        <charset val="204"/>
      </rPr>
      <t>за один канал</t>
    </r>
  </si>
  <si>
    <t>Аттестация</t>
  </si>
  <si>
    <t>Прочее</t>
  </si>
  <si>
    <t>Поверка</t>
  </si>
  <si>
    <t xml:space="preserve">Оказание услуг по поверке/калибровке и аттестации средств измерений на 2022г 
В том числе:   </t>
  </si>
  <si>
    <t>-</t>
  </si>
  <si>
    <t>Поставщик 1</t>
  </si>
  <si>
    <t>1,04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</si>
</sst>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37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  <xf numFmtId="0" fontId="16" fillId="0" borderId="0"/>
  </cellStyleXfs>
  <cellXfs count="96">
    <xf numFmtId="0" fontId="0" fillId="0" borderId="0" xfId="0"/>
    <xf numFmtId="0" fontId="8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right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9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2" xfId="0" applyFont="1" applyFill="1" applyBorder="1" applyAlignment="1">
      <alignment vertical="center"/>
    </xf>
    <xf numFmtId="4" fontId="9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166" fontId="8" fillId="0" borderId="1" xfId="32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right"/>
    </xf>
    <xf numFmtId="4" fontId="8" fillId="0" borderId="11" xfId="36" applyNumberFormat="1" applyFont="1" applyFill="1" applyBorder="1" applyAlignment="1">
      <alignment horizontal="right" wrapText="1"/>
    </xf>
    <xf numFmtId="4" fontId="8" fillId="0" borderId="11" xfId="0" applyNumberFormat="1" applyFont="1" applyFill="1" applyBorder="1" applyAlignment="1">
      <alignment horizontal="right"/>
    </xf>
    <xf numFmtId="0" fontId="9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9" fillId="0" borderId="5" xfId="0" applyFont="1" applyFill="1" applyBorder="1" applyAlignment="1">
      <alignment horizontal="right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horizontal="center" vertical="center"/>
    </xf>
    <xf numFmtId="165" fontId="8" fillId="0" borderId="11" xfId="0" applyNumberFormat="1" applyFont="1" applyFill="1" applyBorder="1" applyAlignment="1">
      <alignment horizontal="center" vertical="center" wrapText="1"/>
    </xf>
    <xf numFmtId="4" fontId="8" fillId="0" borderId="11" xfId="0" applyNumberFormat="1" applyFont="1" applyFill="1" applyBorder="1" applyAlignment="1">
      <alignment horizontal="center" vertical="center" wrapText="1"/>
    </xf>
    <xf numFmtId="166" fontId="8" fillId="0" borderId="11" xfId="32" applyNumberFormat="1" applyFont="1" applyFill="1" applyBorder="1" applyAlignment="1">
      <alignment horizontal="center" vertical="center" wrapText="1"/>
    </xf>
    <xf numFmtId="3" fontId="8" fillId="0" borderId="11" xfId="0" applyNumberFormat="1" applyFont="1" applyFill="1" applyBorder="1" applyAlignment="1">
      <alignment horizontal="center" vertical="center" wrapText="1"/>
    </xf>
    <xf numFmtId="4" fontId="8" fillId="0" borderId="11" xfId="0" applyNumberFormat="1" applyFont="1" applyFill="1" applyBorder="1" applyAlignment="1">
      <alignment horizontal="right" vertical="center" wrapText="1"/>
    </xf>
    <xf numFmtId="3" fontId="8" fillId="0" borderId="12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 wrapText="1"/>
    </xf>
    <xf numFmtId="49" fontId="17" fillId="0" borderId="15" xfId="0" applyNumberFormat="1" applyFont="1" applyFill="1" applyBorder="1" applyAlignment="1" applyProtection="1">
      <alignment horizontal="left" vertical="center" wrapText="1" readingOrder="1"/>
    </xf>
    <xf numFmtId="49" fontId="18" fillId="0" borderId="15" xfId="0" applyNumberFormat="1" applyFont="1" applyFill="1" applyBorder="1" applyAlignment="1" applyProtection="1">
      <alignment horizontal="left" vertical="center" wrapText="1" readingOrder="1"/>
    </xf>
    <xf numFmtId="166" fontId="8" fillId="2" borderId="11" xfId="32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vertical="center" wrapText="1"/>
    </xf>
    <xf numFmtId="165" fontId="9" fillId="0" borderId="11" xfId="0" applyNumberFormat="1" applyFont="1" applyFill="1" applyBorder="1" applyAlignment="1">
      <alignment horizontal="center" vertical="center" wrapText="1"/>
    </xf>
    <xf numFmtId="4" fontId="9" fillId="0" borderId="11" xfId="0" applyNumberFormat="1" applyFont="1" applyFill="1" applyBorder="1" applyAlignment="1">
      <alignment horizontal="center" vertical="center" wrapText="1"/>
    </xf>
    <xf numFmtId="167" fontId="9" fillId="0" borderId="11" xfId="0" applyNumberFormat="1" applyFont="1" applyFill="1" applyBorder="1" applyAlignment="1">
      <alignment horizontal="center" vertical="center" wrapText="1"/>
    </xf>
    <xf numFmtId="0" fontId="17" fillId="0" borderId="15" xfId="0" applyNumberFormat="1" applyFont="1" applyFill="1" applyBorder="1" applyAlignment="1" applyProtection="1">
      <alignment horizontal="center" vertical="center" wrapText="1" readingOrder="1"/>
    </xf>
    <xf numFmtId="49" fontId="17" fillId="0" borderId="15" xfId="0" applyNumberFormat="1" applyFont="1" applyFill="1" applyBorder="1" applyAlignment="1" applyProtection="1">
      <alignment horizontal="right" vertical="center" wrapText="1" readingOrder="1"/>
    </xf>
    <xf numFmtId="4" fontId="17" fillId="0" borderId="15" xfId="0" applyNumberFormat="1" applyFont="1" applyFill="1" applyBorder="1" applyAlignment="1" applyProtection="1">
      <alignment horizontal="right" vertical="center" wrapText="1" readingOrder="1"/>
    </xf>
    <xf numFmtId="4" fontId="17" fillId="2" borderId="15" xfId="0" applyNumberFormat="1" applyFont="1" applyFill="1" applyBorder="1" applyAlignment="1" applyProtection="1">
      <alignment horizontal="right" vertical="center" wrapText="1" readingOrder="1"/>
    </xf>
    <xf numFmtId="0" fontId="9" fillId="0" borderId="1" xfId="0" applyFont="1" applyFill="1" applyBorder="1" applyAlignment="1">
      <alignment horizontal="center" vertical="center" wrapText="1"/>
    </xf>
    <xf numFmtId="0" fontId="17" fillId="0" borderId="15" xfId="0" applyNumberFormat="1" applyFont="1" applyFill="1" applyBorder="1" applyAlignment="1" applyProtection="1">
      <alignment horizontal="right" vertical="center" wrapText="1" readingOrder="1"/>
    </xf>
    <xf numFmtId="4" fontId="9" fillId="0" borderId="12" xfId="0" applyNumberFormat="1" applyFont="1" applyFill="1" applyBorder="1" applyAlignment="1">
      <alignment horizontal="center" vertical="center" wrapText="1"/>
    </xf>
    <xf numFmtId="167" fontId="9" fillId="0" borderId="12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9" fillId="4" borderId="3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2" xfId="0" applyFont="1" applyFill="1" applyBorder="1" applyAlignment="1">
      <alignment horizontal="right" vertical="center" wrapText="1"/>
    </xf>
    <xf numFmtId="0" fontId="9" fillId="0" borderId="5" xfId="0" applyFont="1" applyFill="1" applyBorder="1" applyAlignment="1">
      <alignment horizontal="right" vertical="center" wrapText="1"/>
    </xf>
    <xf numFmtId="0" fontId="8" fillId="0" borderId="12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0" fontId="8" fillId="0" borderId="14" xfId="0" applyFont="1" applyFill="1" applyBorder="1" applyAlignment="1">
      <alignment vertical="center" wrapText="1"/>
    </xf>
  </cellXfs>
  <cellStyles count="37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бычный 6" xfId="36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 refreshError="1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 refreshError="1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131"/>
  <sheetViews>
    <sheetView tabSelected="1" view="pageBreakPreview" zoomScale="90" zoomScaleNormal="70" zoomScaleSheetLayoutView="90" zoomScalePageLayoutView="120" workbookViewId="0">
      <pane xSplit="3" ySplit="17" topLeftCell="R111" activePane="bottomRight" state="frozen"/>
      <selection pane="topRight" activeCell="D1" sqref="D1"/>
      <selection pane="bottomLeft" activeCell="A18" sqref="A18"/>
      <selection pane="bottomRight" activeCell="C114" sqref="C114"/>
    </sheetView>
  </sheetViews>
  <sheetFormatPr defaultColWidth="8.88671875" defaultRowHeight="13.2" x14ac:dyDescent="0.25"/>
  <cols>
    <col min="1" max="1" width="4.44140625" style="1" customWidth="1"/>
    <col min="2" max="2" width="10" style="1" customWidth="1"/>
    <col min="3" max="3" width="38.5546875" style="1" customWidth="1"/>
    <col min="4" max="4" width="8.33203125" style="1" customWidth="1"/>
    <col min="5" max="5" width="9.5546875" style="1" customWidth="1"/>
    <col min="6" max="6" width="13.5546875" style="1" customWidth="1"/>
    <col min="7" max="7" width="10.88671875" style="1" customWidth="1"/>
    <col min="8" max="8" width="11.6640625" style="1" customWidth="1"/>
    <col min="9" max="9" width="14.6640625" style="1" customWidth="1"/>
    <col min="10" max="10" width="14.44140625" style="1" customWidth="1"/>
    <col min="11" max="11" width="27.5546875" style="1" customWidth="1"/>
    <col min="12" max="26" width="12.6640625" style="1" customWidth="1"/>
    <col min="27" max="27" width="14.6640625" style="1" customWidth="1"/>
    <col min="28" max="28" width="12" style="1" customWidth="1"/>
    <col min="29" max="29" width="12.88671875" style="1" customWidth="1"/>
    <col min="30" max="30" width="14.33203125" style="1" customWidth="1"/>
    <col min="31" max="16384" width="8.88671875" style="1"/>
  </cols>
  <sheetData>
    <row r="1" spans="1:30" x14ac:dyDescent="0.25">
      <c r="L1" s="1">
        <v>1.2</v>
      </c>
      <c r="M1" s="1">
        <v>1.2</v>
      </c>
      <c r="N1" s="1">
        <v>1.2</v>
      </c>
      <c r="V1" s="34"/>
      <c r="AA1" s="1" t="s">
        <v>60</v>
      </c>
    </row>
    <row r="2" spans="1:30" x14ac:dyDescent="0.25">
      <c r="V2" s="34"/>
      <c r="AA2" s="1" t="s">
        <v>61</v>
      </c>
    </row>
    <row r="3" spans="1:30" x14ac:dyDescent="0.25">
      <c r="V3" s="34"/>
      <c r="AA3" s="1" t="s">
        <v>62</v>
      </c>
    </row>
    <row r="4" spans="1:30" ht="16.5" customHeight="1" x14ac:dyDescent="0.25"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</row>
    <row r="5" spans="1:30" ht="15.75" customHeight="1" x14ac:dyDescent="0.25">
      <c r="C5" s="2" t="s">
        <v>3</v>
      </c>
      <c r="D5" s="2"/>
      <c r="E5" s="2"/>
      <c r="F5" s="2"/>
      <c r="G5" s="2"/>
      <c r="H5" s="2"/>
      <c r="I5" s="2"/>
      <c r="J5" s="2"/>
      <c r="K5" s="2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30" s="4" customFormat="1" ht="19.5" customHeight="1" x14ac:dyDescent="0.25">
      <c r="C6" s="5" t="s">
        <v>11</v>
      </c>
      <c r="D6" s="83" t="s">
        <v>63</v>
      </c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5"/>
    </row>
    <row r="7" spans="1:30" s="4" customFormat="1" ht="19.5" customHeight="1" x14ac:dyDescent="0.25">
      <c r="C7" s="5" t="s">
        <v>28</v>
      </c>
      <c r="D7" s="83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5"/>
    </row>
    <row r="8" spans="1:30" s="4" customFormat="1" ht="19.5" customHeight="1" x14ac:dyDescent="0.25">
      <c r="C8" s="5" t="s">
        <v>22</v>
      </c>
      <c r="D8" s="83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5"/>
    </row>
    <row r="9" spans="1:30" s="4" customFormat="1" ht="19.5" customHeight="1" x14ac:dyDescent="0.25">
      <c r="C9" s="5" t="s">
        <v>21</v>
      </c>
      <c r="D9" s="83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5"/>
    </row>
    <row r="10" spans="1:30" s="4" customFormat="1" ht="19.5" customHeight="1" x14ac:dyDescent="0.25">
      <c r="C10" s="5" t="s">
        <v>9</v>
      </c>
      <c r="D10" s="83" t="s">
        <v>72</v>
      </c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5"/>
    </row>
    <row r="11" spans="1:30" s="4" customFormat="1" ht="27" customHeight="1" x14ac:dyDescent="0.25">
      <c r="C11" s="5" t="s">
        <v>10</v>
      </c>
      <c r="D11" s="93" t="s">
        <v>73</v>
      </c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5"/>
    </row>
    <row r="12" spans="1:30" s="4" customFormat="1" ht="45.75" customHeight="1" x14ac:dyDescent="0.25">
      <c r="C12" s="5" t="s">
        <v>20</v>
      </c>
      <c r="D12" s="93" t="s">
        <v>74</v>
      </c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5"/>
    </row>
    <row r="13" spans="1:30" ht="16.5" customHeight="1" x14ac:dyDescent="0.25"/>
    <row r="14" spans="1:30" ht="25.5" customHeight="1" x14ac:dyDescent="0.25">
      <c r="A14" s="73" t="s">
        <v>6</v>
      </c>
      <c r="B14" s="70" t="s">
        <v>26</v>
      </c>
      <c r="C14" s="73" t="s">
        <v>1</v>
      </c>
      <c r="D14" s="70" t="s">
        <v>4</v>
      </c>
      <c r="E14" s="70" t="s">
        <v>54</v>
      </c>
      <c r="F14" s="73" t="s">
        <v>55</v>
      </c>
      <c r="G14" s="73"/>
      <c r="H14" s="73"/>
      <c r="I14" s="73"/>
      <c r="J14" s="70" t="s">
        <v>69</v>
      </c>
      <c r="K14" s="70" t="s">
        <v>57</v>
      </c>
      <c r="L14" s="81" t="s">
        <v>70</v>
      </c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78" t="s">
        <v>58</v>
      </c>
      <c r="AB14" s="70" t="s">
        <v>71</v>
      </c>
      <c r="AC14" s="70" t="s">
        <v>29</v>
      </c>
      <c r="AD14" s="87" t="s">
        <v>51</v>
      </c>
    </row>
    <row r="15" spans="1:30" ht="28.5" customHeight="1" x14ac:dyDescent="0.25">
      <c r="A15" s="73"/>
      <c r="B15" s="71"/>
      <c r="C15" s="73"/>
      <c r="D15" s="71"/>
      <c r="E15" s="71"/>
      <c r="F15" s="73" t="s">
        <v>19</v>
      </c>
      <c r="G15" s="73" t="s">
        <v>12</v>
      </c>
      <c r="H15" s="73" t="s">
        <v>13</v>
      </c>
      <c r="I15" s="73" t="s">
        <v>27</v>
      </c>
      <c r="J15" s="71"/>
      <c r="K15" s="71"/>
      <c r="L15" s="81" t="s">
        <v>52</v>
      </c>
      <c r="M15" s="82"/>
      <c r="N15" s="82"/>
      <c r="O15" s="82"/>
      <c r="P15" s="82"/>
      <c r="Q15" s="81" t="s">
        <v>56</v>
      </c>
      <c r="R15" s="82"/>
      <c r="S15" s="82"/>
      <c r="T15" s="82"/>
      <c r="U15" s="82"/>
      <c r="V15" s="73" t="s">
        <v>53</v>
      </c>
      <c r="W15" s="73"/>
      <c r="X15" s="73"/>
      <c r="Y15" s="73"/>
      <c r="Z15" s="73"/>
      <c r="AA15" s="79"/>
      <c r="AB15" s="71"/>
      <c r="AC15" s="71"/>
      <c r="AD15" s="88"/>
    </row>
    <row r="16" spans="1:30" ht="72.75" customHeight="1" x14ac:dyDescent="0.25">
      <c r="A16" s="73"/>
      <c r="B16" s="72"/>
      <c r="C16" s="73"/>
      <c r="D16" s="72"/>
      <c r="E16" s="72"/>
      <c r="F16" s="73"/>
      <c r="G16" s="73"/>
      <c r="H16" s="73"/>
      <c r="I16" s="73"/>
      <c r="J16" s="72"/>
      <c r="K16" s="72"/>
      <c r="L16" s="66" t="s">
        <v>171</v>
      </c>
      <c r="M16" s="38" t="s">
        <v>75</v>
      </c>
      <c r="N16" s="38" t="s">
        <v>76</v>
      </c>
      <c r="O16" s="38" t="s">
        <v>30</v>
      </c>
      <c r="P16" s="38" t="s">
        <v>31</v>
      </c>
      <c r="Q16" s="38" t="s">
        <v>14</v>
      </c>
      <c r="R16" s="38" t="s">
        <v>15</v>
      </c>
      <c r="S16" s="38" t="s">
        <v>23</v>
      </c>
      <c r="T16" s="38" t="s">
        <v>32</v>
      </c>
      <c r="U16" s="38" t="s">
        <v>33</v>
      </c>
      <c r="V16" s="38" t="s">
        <v>16</v>
      </c>
      <c r="W16" s="38" t="s">
        <v>17</v>
      </c>
      <c r="X16" s="38" t="s">
        <v>18</v>
      </c>
      <c r="Y16" s="38" t="s">
        <v>34</v>
      </c>
      <c r="Z16" s="38" t="s">
        <v>35</v>
      </c>
      <c r="AA16" s="80"/>
      <c r="AB16" s="72"/>
      <c r="AC16" s="72"/>
      <c r="AD16" s="89"/>
    </row>
    <row r="17" spans="1:30" s="10" customFormat="1" ht="15.75" customHeight="1" x14ac:dyDescent="0.25">
      <c r="A17" s="6">
        <v>1</v>
      </c>
      <c r="B17" s="7">
        <v>2</v>
      </c>
      <c r="C17" s="8">
        <v>3</v>
      </c>
      <c r="D17" s="7">
        <v>4</v>
      </c>
      <c r="E17" s="7">
        <v>5</v>
      </c>
      <c r="F17" s="7">
        <v>6</v>
      </c>
      <c r="G17" s="7">
        <v>7</v>
      </c>
      <c r="H17" s="7">
        <v>8</v>
      </c>
      <c r="I17" s="7">
        <v>9</v>
      </c>
      <c r="J17" s="7">
        <v>10</v>
      </c>
      <c r="K17" s="7">
        <v>11</v>
      </c>
      <c r="L17" s="6" t="s">
        <v>36</v>
      </c>
      <c r="M17" s="6" t="s">
        <v>37</v>
      </c>
      <c r="N17" s="6" t="s">
        <v>38</v>
      </c>
      <c r="O17" s="6" t="s">
        <v>39</v>
      </c>
      <c r="P17" s="6" t="s">
        <v>40</v>
      </c>
      <c r="Q17" s="6" t="s">
        <v>41</v>
      </c>
      <c r="R17" s="6" t="s">
        <v>42</v>
      </c>
      <c r="S17" s="6" t="s">
        <v>43</v>
      </c>
      <c r="T17" s="6" t="s">
        <v>44</v>
      </c>
      <c r="U17" s="6" t="s">
        <v>45</v>
      </c>
      <c r="V17" s="6" t="s">
        <v>46</v>
      </c>
      <c r="W17" s="6" t="s">
        <v>47</v>
      </c>
      <c r="X17" s="6" t="s">
        <v>48</v>
      </c>
      <c r="Y17" s="6" t="s">
        <v>49</v>
      </c>
      <c r="Z17" s="6" t="s">
        <v>50</v>
      </c>
      <c r="AA17" s="9">
        <v>13</v>
      </c>
      <c r="AB17" s="9">
        <v>14</v>
      </c>
      <c r="AC17" s="9">
        <v>15</v>
      </c>
      <c r="AD17" s="9">
        <v>16</v>
      </c>
    </row>
    <row r="18" spans="1:30" ht="63" customHeight="1" x14ac:dyDescent="0.25">
      <c r="A18" s="11"/>
      <c r="B18" s="12"/>
      <c r="C18" s="44" t="s">
        <v>169</v>
      </c>
      <c r="D18" s="33" t="s">
        <v>66</v>
      </c>
      <c r="E18" s="13">
        <v>1</v>
      </c>
      <c r="F18" s="53">
        <v>1214378.5833333335</v>
      </c>
      <c r="G18" s="68">
        <v>744</v>
      </c>
      <c r="H18" s="69">
        <v>44174</v>
      </c>
      <c r="I18" s="43"/>
      <c r="J18" s="16"/>
      <c r="K18" s="13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5"/>
      <c r="AB18" s="17"/>
      <c r="AC18" s="17"/>
      <c r="AD18" s="30"/>
    </row>
    <row r="19" spans="1:30" ht="14.25" customHeight="1" x14ac:dyDescent="0.25">
      <c r="A19" s="45"/>
      <c r="B19" s="45"/>
      <c r="C19" s="58" t="s">
        <v>168</v>
      </c>
      <c r="D19" s="59"/>
      <c r="E19" s="47"/>
      <c r="F19" s="60"/>
      <c r="G19" s="60"/>
      <c r="H19" s="61"/>
      <c r="I19" s="43"/>
      <c r="J19" s="46"/>
      <c r="K19" s="47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49"/>
      <c r="AB19" s="50"/>
      <c r="AC19" s="50"/>
      <c r="AD19" s="51"/>
    </row>
    <row r="20" spans="1:30" x14ac:dyDescent="0.25">
      <c r="A20" s="11">
        <v>1</v>
      </c>
      <c r="B20" s="57"/>
      <c r="C20" s="54" t="s">
        <v>77</v>
      </c>
      <c r="D20" s="54"/>
      <c r="E20" s="62">
        <v>1</v>
      </c>
      <c r="F20" s="64">
        <v>533.35</v>
      </c>
      <c r="G20" s="54"/>
      <c r="H20" s="54"/>
      <c r="I20" s="54"/>
      <c r="J20" s="54" t="s">
        <v>172</v>
      </c>
      <c r="K20" s="36">
        <f>F20*J20</f>
        <v>554.68400000000008</v>
      </c>
      <c r="L20" s="36">
        <v>744.7</v>
      </c>
      <c r="M20" s="36"/>
      <c r="N20" s="37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15">
        <f>COUNTIF(K20:Z20,"&gt;0")</f>
        <v>2</v>
      </c>
      <c r="AB20" s="17">
        <f t="shared" ref="AB20:AB42" si="0">CEILING(SUM(K20:Z20)/COUNTIF(K20:Z20,"&gt;0"),0.01)</f>
        <v>649.70000000000005</v>
      </c>
      <c r="AC20" s="17">
        <f t="shared" ref="AC20:AC42" si="1">AB20*E20</f>
        <v>649.70000000000005</v>
      </c>
      <c r="AD20" s="30">
        <f>STDEV(F20:Z20)/AB20*100</f>
        <v>17.908938611116628</v>
      </c>
    </row>
    <row r="21" spans="1:30" ht="26.4" x14ac:dyDescent="0.25">
      <c r="A21" s="11">
        <v>2</v>
      </c>
      <c r="B21" s="11"/>
      <c r="C21" s="54" t="s">
        <v>78</v>
      </c>
      <c r="D21" s="54"/>
      <c r="E21" s="62">
        <v>1</v>
      </c>
      <c r="F21" s="64">
        <v>318.88333333333338</v>
      </c>
      <c r="G21" s="54"/>
      <c r="H21" s="54"/>
      <c r="I21" s="54"/>
      <c r="J21" s="54" t="s">
        <v>172</v>
      </c>
      <c r="K21" s="36">
        <f t="shared" ref="K21:K84" si="2">F21*J21</f>
        <v>331.63866666666672</v>
      </c>
      <c r="L21" s="36">
        <v>445.50000000000006</v>
      </c>
      <c r="M21" s="37"/>
      <c r="N21" s="37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15">
        <f t="shared" ref="AA21:AA42" si="3">COUNTIF(K21:Z21,"&gt;0")</f>
        <v>2</v>
      </c>
      <c r="AB21" s="17">
        <f t="shared" si="0"/>
        <v>388.57</v>
      </c>
      <c r="AC21" s="17">
        <f t="shared" si="1"/>
        <v>388.57</v>
      </c>
      <c r="AD21" s="30">
        <f t="shared" ref="AD21:AD84" si="4">STDEV(F21:Z21)/AB21*100</f>
        <v>17.94074782974398</v>
      </c>
    </row>
    <row r="22" spans="1:30" ht="26.4" x14ac:dyDescent="0.25">
      <c r="A22" s="11">
        <v>3</v>
      </c>
      <c r="B22" s="11"/>
      <c r="C22" s="54" t="s">
        <v>79</v>
      </c>
      <c r="D22" s="54"/>
      <c r="E22" s="62">
        <v>1</v>
      </c>
      <c r="F22" s="64">
        <v>112.35</v>
      </c>
      <c r="G22" s="54"/>
      <c r="H22" s="54"/>
      <c r="I22" s="54"/>
      <c r="J22" s="54" t="s">
        <v>172</v>
      </c>
      <c r="K22" s="36">
        <f t="shared" si="2"/>
        <v>116.84399999999999</v>
      </c>
      <c r="L22" s="36">
        <v>123.58333333333334</v>
      </c>
      <c r="M22" s="37"/>
      <c r="N22" s="37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15">
        <f t="shared" si="3"/>
        <v>2</v>
      </c>
      <c r="AB22" s="17">
        <f t="shared" si="0"/>
        <v>120.22</v>
      </c>
      <c r="AC22" s="17">
        <f t="shared" si="1"/>
        <v>120.22</v>
      </c>
      <c r="AD22" s="30">
        <f t="shared" si="4"/>
        <v>4.7029969916614123</v>
      </c>
    </row>
    <row r="23" spans="1:30" ht="26.4" x14ac:dyDescent="0.25">
      <c r="A23" s="11">
        <v>4</v>
      </c>
      <c r="B23" s="11"/>
      <c r="C23" s="54" t="s">
        <v>80</v>
      </c>
      <c r="D23" s="54"/>
      <c r="E23" s="62">
        <v>1</v>
      </c>
      <c r="F23" s="64">
        <v>214.05</v>
      </c>
      <c r="G23" s="54"/>
      <c r="H23" s="54"/>
      <c r="I23" s="54"/>
      <c r="J23" s="54" t="s">
        <v>172</v>
      </c>
      <c r="K23" s="36">
        <f t="shared" si="2"/>
        <v>222.61200000000002</v>
      </c>
      <c r="L23" s="36">
        <v>235.45833333333334</v>
      </c>
      <c r="M23" s="37"/>
      <c r="N23" s="37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15">
        <f t="shared" si="3"/>
        <v>2</v>
      </c>
      <c r="AB23" s="17">
        <f t="shared" si="0"/>
        <v>229.04</v>
      </c>
      <c r="AC23" s="17">
        <f t="shared" si="1"/>
        <v>229.04</v>
      </c>
      <c r="AD23" s="30">
        <f t="shared" si="4"/>
        <v>4.7045842688656263</v>
      </c>
    </row>
    <row r="24" spans="1:30" ht="26.4" x14ac:dyDescent="0.25">
      <c r="A24" s="11">
        <v>5</v>
      </c>
      <c r="B24" s="11"/>
      <c r="C24" s="54" t="s">
        <v>81</v>
      </c>
      <c r="D24" s="54"/>
      <c r="E24" s="62">
        <v>1</v>
      </c>
      <c r="F24" s="64">
        <v>205.6</v>
      </c>
      <c r="G24" s="54"/>
      <c r="H24" s="54"/>
      <c r="I24" s="54"/>
      <c r="J24" s="54" t="s">
        <v>172</v>
      </c>
      <c r="K24" s="36">
        <f t="shared" si="2"/>
        <v>213.82400000000001</v>
      </c>
      <c r="L24" s="36">
        <v>287.10000000000002</v>
      </c>
      <c r="M24" s="37"/>
      <c r="N24" s="37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15">
        <f t="shared" si="3"/>
        <v>2</v>
      </c>
      <c r="AB24" s="17">
        <f t="shared" si="0"/>
        <v>250.47</v>
      </c>
      <c r="AC24" s="17">
        <f t="shared" si="1"/>
        <v>250.47</v>
      </c>
      <c r="AD24" s="30">
        <f t="shared" si="4"/>
        <v>17.91384277151024</v>
      </c>
    </row>
    <row r="25" spans="1:30" x14ac:dyDescent="0.25">
      <c r="A25" s="11">
        <v>6</v>
      </c>
      <c r="B25" s="11"/>
      <c r="C25" s="54" t="s">
        <v>82</v>
      </c>
      <c r="D25" s="54"/>
      <c r="E25" s="62">
        <v>1</v>
      </c>
      <c r="F25" s="64">
        <v>140.25000000000003</v>
      </c>
      <c r="G25" s="54"/>
      <c r="H25" s="54"/>
      <c r="I25" s="54"/>
      <c r="J25" s="54" t="s">
        <v>172</v>
      </c>
      <c r="K25" s="36">
        <f t="shared" si="2"/>
        <v>145.86000000000004</v>
      </c>
      <c r="L25" s="36">
        <v>195.8</v>
      </c>
      <c r="M25" s="37"/>
      <c r="N25" s="37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15">
        <f t="shared" si="3"/>
        <v>2</v>
      </c>
      <c r="AB25" s="17">
        <f t="shared" si="0"/>
        <v>170.83</v>
      </c>
      <c r="AC25" s="17">
        <f t="shared" si="1"/>
        <v>170.83</v>
      </c>
      <c r="AD25" s="30">
        <f t="shared" si="4"/>
        <v>17.901570550800603</v>
      </c>
    </row>
    <row r="26" spans="1:30" x14ac:dyDescent="0.25">
      <c r="A26" s="11">
        <v>7</v>
      </c>
      <c r="B26" s="11"/>
      <c r="C26" s="54" t="s">
        <v>83</v>
      </c>
      <c r="D26" s="54"/>
      <c r="E26" s="62">
        <v>1</v>
      </c>
      <c r="F26" s="64">
        <v>267.55</v>
      </c>
      <c r="G26" s="54"/>
      <c r="H26" s="54"/>
      <c r="I26" s="54"/>
      <c r="J26" s="54" t="s">
        <v>172</v>
      </c>
      <c r="K26" s="36">
        <f t="shared" si="2"/>
        <v>278.25200000000001</v>
      </c>
      <c r="L26" s="36">
        <v>294.30833333333334</v>
      </c>
      <c r="M26" s="37"/>
      <c r="N26" s="37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15">
        <f t="shared" si="3"/>
        <v>2</v>
      </c>
      <c r="AB26" s="17">
        <f t="shared" si="0"/>
        <v>286.29000000000002</v>
      </c>
      <c r="AC26" s="17">
        <f t="shared" si="1"/>
        <v>286.29000000000002</v>
      </c>
      <c r="AD26" s="30">
        <f t="shared" si="4"/>
        <v>4.7043746152145172</v>
      </c>
    </row>
    <row r="27" spans="1:30" ht="26.4" x14ac:dyDescent="0.25">
      <c r="A27" s="11">
        <v>8</v>
      </c>
      <c r="B27" s="11"/>
      <c r="C27" s="54" t="s">
        <v>158</v>
      </c>
      <c r="D27" s="54"/>
      <c r="E27" s="62">
        <v>1</v>
      </c>
      <c r="F27" s="64">
        <v>1787.6</v>
      </c>
      <c r="G27" s="54"/>
      <c r="H27" s="54"/>
      <c r="I27" s="54"/>
      <c r="J27" s="54" t="s">
        <v>172</v>
      </c>
      <c r="K27" s="36">
        <f t="shared" si="2"/>
        <v>1859.104</v>
      </c>
      <c r="L27" s="36">
        <v>1453.8666666666668</v>
      </c>
      <c r="M27" s="37"/>
      <c r="N27" s="37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15">
        <f t="shared" si="3"/>
        <v>2</v>
      </c>
      <c r="AB27" s="17">
        <f t="shared" si="0"/>
        <v>1656.49</v>
      </c>
      <c r="AC27" s="17">
        <f t="shared" si="1"/>
        <v>1656.49</v>
      </c>
      <c r="AD27" s="30">
        <f t="shared" si="4"/>
        <v>13.057589002478842</v>
      </c>
    </row>
    <row r="28" spans="1:30" x14ac:dyDescent="0.25">
      <c r="A28" s="11">
        <v>9</v>
      </c>
      <c r="B28" s="11"/>
      <c r="C28" s="54" t="s">
        <v>159</v>
      </c>
      <c r="D28" s="54"/>
      <c r="E28" s="62">
        <v>1</v>
      </c>
      <c r="F28" s="64">
        <v>1321.7</v>
      </c>
      <c r="G28" s="54"/>
      <c r="H28" s="54"/>
      <c r="I28" s="54"/>
      <c r="J28" s="54" t="s">
        <v>172</v>
      </c>
      <c r="K28" s="36">
        <f t="shared" si="2"/>
        <v>1374.568</v>
      </c>
      <c r="L28" s="36">
        <v>1453.8666666666668</v>
      </c>
      <c r="M28" s="37"/>
      <c r="N28" s="37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15">
        <f t="shared" si="3"/>
        <v>2</v>
      </c>
      <c r="AB28" s="17">
        <f t="shared" si="0"/>
        <v>1414.22</v>
      </c>
      <c r="AC28" s="17">
        <f t="shared" si="1"/>
        <v>1414.22</v>
      </c>
      <c r="AD28" s="30">
        <f t="shared" si="4"/>
        <v>4.7038184852358027</v>
      </c>
    </row>
    <row r="29" spans="1:30" x14ac:dyDescent="0.25">
      <c r="A29" s="11">
        <v>10</v>
      </c>
      <c r="B29" s="11"/>
      <c r="C29" s="54" t="s">
        <v>160</v>
      </c>
      <c r="D29" s="54"/>
      <c r="E29" s="62">
        <v>1</v>
      </c>
      <c r="F29" s="64">
        <v>1321.7</v>
      </c>
      <c r="G29" s="54"/>
      <c r="H29" s="54"/>
      <c r="I29" s="54"/>
      <c r="J29" s="54" t="s">
        <v>172</v>
      </c>
      <c r="K29" s="36">
        <f t="shared" si="2"/>
        <v>1374.568</v>
      </c>
      <c r="L29" s="36">
        <v>1453.8666666666668</v>
      </c>
      <c r="M29" s="37"/>
      <c r="N29" s="37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15">
        <f t="shared" si="3"/>
        <v>2</v>
      </c>
      <c r="AB29" s="17">
        <f t="shared" si="0"/>
        <v>1414.22</v>
      </c>
      <c r="AC29" s="17">
        <f t="shared" si="1"/>
        <v>1414.22</v>
      </c>
      <c r="AD29" s="30">
        <f t="shared" si="4"/>
        <v>4.7038184852358027</v>
      </c>
    </row>
    <row r="30" spans="1:30" ht="26.4" x14ac:dyDescent="0.25">
      <c r="A30" s="11">
        <v>11</v>
      </c>
      <c r="B30" s="11"/>
      <c r="C30" s="54" t="s">
        <v>84</v>
      </c>
      <c r="D30" s="54"/>
      <c r="E30" s="62">
        <v>1</v>
      </c>
      <c r="F30" s="64">
        <v>2140.4500000000003</v>
      </c>
      <c r="G30" s="54"/>
      <c r="H30" s="54"/>
      <c r="I30" s="54"/>
      <c r="J30" s="54" t="s">
        <v>172</v>
      </c>
      <c r="K30" s="36">
        <f t="shared" si="2"/>
        <v>2226.0680000000002</v>
      </c>
      <c r="L30" s="36">
        <v>2354.4916666666668</v>
      </c>
      <c r="M30" s="37"/>
      <c r="N30" s="37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15">
        <f t="shared" si="3"/>
        <v>2</v>
      </c>
      <c r="AB30" s="17">
        <f t="shared" si="0"/>
        <v>2290.2800000000002</v>
      </c>
      <c r="AC30" s="17">
        <f t="shared" si="1"/>
        <v>2290.2800000000002</v>
      </c>
      <c r="AD30" s="30">
        <f t="shared" si="4"/>
        <v>4.7038726592122559</v>
      </c>
    </row>
    <row r="31" spans="1:30" x14ac:dyDescent="0.25">
      <c r="A31" s="11">
        <v>12</v>
      </c>
      <c r="B31" s="11"/>
      <c r="C31" s="54" t="s">
        <v>85</v>
      </c>
      <c r="D31" s="54"/>
      <c r="E31" s="62">
        <v>1</v>
      </c>
      <c r="F31" s="64">
        <v>2140.4500000000003</v>
      </c>
      <c r="G31" s="54"/>
      <c r="H31" s="54"/>
      <c r="I31" s="54"/>
      <c r="J31" s="54" t="s">
        <v>172</v>
      </c>
      <c r="K31" s="36">
        <f t="shared" si="2"/>
        <v>2226.0680000000002</v>
      </c>
      <c r="L31" s="36">
        <v>2354.4916666666668</v>
      </c>
      <c r="M31" s="37"/>
      <c r="N31" s="37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15">
        <f t="shared" si="3"/>
        <v>2</v>
      </c>
      <c r="AB31" s="17">
        <f t="shared" si="0"/>
        <v>2290.2800000000002</v>
      </c>
      <c r="AC31" s="17">
        <f t="shared" si="1"/>
        <v>2290.2800000000002</v>
      </c>
      <c r="AD31" s="30">
        <f t="shared" si="4"/>
        <v>4.7038726592122559</v>
      </c>
    </row>
    <row r="32" spans="1:30" x14ac:dyDescent="0.25">
      <c r="A32" s="11">
        <v>13</v>
      </c>
      <c r="B32" s="11"/>
      <c r="C32" s="54" t="s">
        <v>86</v>
      </c>
      <c r="D32" s="54"/>
      <c r="E32" s="62">
        <v>1</v>
      </c>
      <c r="F32" s="64">
        <v>1128.9000000000001</v>
      </c>
      <c r="G32" s="54"/>
      <c r="H32" s="54"/>
      <c r="I32" s="54"/>
      <c r="J32" s="54" t="s">
        <v>172</v>
      </c>
      <c r="K32" s="36">
        <f t="shared" si="2"/>
        <v>1174.056</v>
      </c>
      <c r="L32" s="36">
        <v>1576.3</v>
      </c>
      <c r="M32" s="37"/>
      <c r="N32" s="37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15">
        <f t="shared" si="3"/>
        <v>2</v>
      </c>
      <c r="AB32" s="17">
        <f t="shared" si="0"/>
        <v>1375.18</v>
      </c>
      <c r="AC32" s="17">
        <f t="shared" si="1"/>
        <v>1375.18</v>
      </c>
      <c r="AD32" s="30">
        <f t="shared" si="4"/>
        <v>17.910971140877148</v>
      </c>
    </row>
    <row r="33" spans="1:30" x14ac:dyDescent="0.25">
      <c r="A33" s="11">
        <v>14</v>
      </c>
      <c r="B33" s="11"/>
      <c r="C33" s="54" t="s">
        <v>87</v>
      </c>
      <c r="D33" s="54"/>
      <c r="E33" s="62">
        <v>1</v>
      </c>
      <c r="F33" s="64">
        <v>1128.9000000000001</v>
      </c>
      <c r="G33" s="54"/>
      <c r="H33" s="54"/>
      <c r="I33" s="54"/>
      <c r="J33" s="54" t="s">
        <v>172</v>
      </c>
      <c r="K33" s="36">
        <f t="shared" si="2"/>
        <v>1174.056</v>
      </c>
      <c r="L33" s="36">
        <v>1576.3</v>
      </c>
      <c r="M33" s="37"/>
      <c r="N33" s="37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15">
        <f t="shared" si="3"/>
        <v>2</v>
      </c>
      <c r="AB33" s="17">
        <f t="shared" si="0"/>
        <v>1375.18</v>
      </c>
      <c r="AC33" s="17">
        <f t="shared" si="1"/>
        <v>1375.18</v>
      </c>
      <c r="AD33" s="30">
        <f t="shared" si="4"/>
        <v>17.910971140877148</v>
      </c>
    </row>
    <row r="34" spans="1:30" x14ac:dyDescent="0.25">
      <c r="A34" s="11">
        <v>15</v>
      </c>
      <c r="B34" s="11"/>
      <c r="C34" s="54" t="s">
        <v>88</v>
      </c>
      <c r="D34" s="54"/>
      <c r="E34" s="62">
        <v>1</v>
      </c>
      <c r="F34" s="64">
        <v>1275.45</v>
      </c>
      <c r="G34" s="54"/>
      <c r="H34" s="54"/>
      <c r="I34" s="54"/>
      <c r="J34" s="54" t="s">
        <v>172</v>
      </c>
      <c r="K34" s="36">
        <f t="shared" si="2"/>
        <v>1326.4680000000001</v>
      </c>
      <c r="L34" s="36">
        <v>1780.9</v>
      </c>
      <c r="M34" s="37"/>
      <c r="N34" s="37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15">
        <f t="shared" si="3"/>
        <v>2</v>
      </c>
      <c r="AB34" s="17">
        <f t="shared" si="0"/>
        <v>1553.69</v>
      </c>
      <c r="AC34" s="17">
        <f t="shared" si="1"/>
        <v>1553.69</v>
      </c>
      <c r="AD34" s="30">
        <f t="shared" si="4"/>
        <v>17.909991999988588</v>
      </c>
    </row>
    <row r="35" spans="1:30" x14ac:dyDescent="0.25">
      <c r="A35" s="11">
        <v>16</v>
      </c>
      <c r="B35" s="11"/>
      <c r="C35" s="54" t="s">
        <v>89</v>
      </c>
      <c r="D35" s="54"/>
      <c r="E35" s="62">
        <v>1</v>
      </c>
      <c r="F35" s="64">
        <v>1275.45</v>
      </c>
      <c r="G35" s="54"/>
      <c r="H35" s="54"/>
      <c r="I35" s="54"/>
      <c r="J35" s="54" t="s">
        <v>172</v>
      </c>
      <c r="K35" s="36">
        <f t="shared" si="2"/>
        <v>1326.4680000000001</v>
      </c>
      <c r="L35" s="36">
        <v>1780.9</v>
      </c>
      <c r="M35" s="37"/>
      <c r="N35" s="37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15">
        <f t="shared" si="3"/>
        <v>2</v>
      </c>
      <c r="AB35" s="17">
        <f t="shared" si="0"/>
        <v>1553.69</v>
      </c>
      <c r="AC35" s="17">
        <f t="shared" si="1"/>
        <v>1553.69</v>
      </c>
      <c r="AD35" s="30">
        <f t="shared" si="4"/>
        <v>17.909991999988588</v>
      </c>
    </row>
    <row r="36" spans="1:30" ht="26.4" x14ac:dyDescent="0.25">
      <c r="A36" s="11">
        <v>17</v>
      </c>
      <c r="B36" s="11"/>
      <c r="C36" s="54" t="s">
        <v>90</v>
      </c>
      <c r="D36" s="54"/>
      <c r="E36" s="62">
        <v>1</v>
      </c>
      <c r="F36" s="64">
        <v>1056.5</v>
      </c>
      <c r="G36" s="54"/>
      <c r="H36" s="54"/>
      <c r="I36" s="54"/>
      <c r="J36" s="54" t="s">
        <v>172</v>
      </c>
      <c r="K36" s="36">
        <f t="shared" si="2"/>
        <v>1098.76</v>
      </c>
      <c r="L36" s="36">
        <v>1475.1</v>
      </c>
      <c r="M36" s="37"/>
      <c r="N36" s="37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15">
        <f t="shared" si="3"/>
        <v>2</v>
      </c>
      <c r="AB36" s="17">
        <f t="shared" si="0"/>
        <v>1286.93</v>
      </c>
      <c r="AC36" s="17">
        <f t="shared" si="1"/>
        <v>1286.93</v>
      </c>
      <c r="AD36" s="30">
        <f t="shared" si="4"/>
        <v>17.90696946019942</v>
      </c>
    </row>
    <row r="37" spans="1:30" ht="26.4" x14ac:dyDescent="0.25">
      <c r="A37" s="11">
        <v>18</v>
      </c>
      <c r="B37" s="11"/>
      <c r="C37" s="54" t="s">
        <v>91</v>
      </c>
      <c r="D37" s="54"/>
      <c r="E37" s="62">
        <v>1</v>
      </c>
      <c r="F37" s="64">
        <v>1056.5</v>
      </c>
      <c r="G37" s="54"/>
      <c r="H37" s="54"/>
      <c r="I37" s="54"/>
      <c r="J37" s="54" t="s">
        <v>172</v>
      </c>
      <c r="K37" s="36">
        <f t="shared" si="2"/>
        <v>1098.76</v>
      </c>
      <c r="L37" s="36">
        <v>1475.1</v>
      </c>
      <c r="M37" s="37"/>
      <c r="N37" s="37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15">
        <f t="shared" si="3"/>
        <v>2</v>
      </c>
      <c r="AB37" s="17">
        <f t="shared" si="0"/>
        <v>1286.93</v>
      </c>
      <c r="AC37" s="17">
        <f t="shared" si="1"/>
        <v>1286.93</v>
      </c>
      <c r="AD37" s="30">
        <f t="shared" si="4"/>
        <v>17.90696946019942</v>
      </c>
    </row>
    <row r="38" spans="1:30" x14ac:dyDescent="0.25">
      <c r="A38" s="11">
        <v>19</v>
      </c>
      <c r="B38" s="11"/>
      <c r="C38" s="54" t="s">
        <v>92</v>
      </c>
      <c r="D38" s="54"/>
      <c r="E38" s="62">
        <v>1</v>
      </c>
      <c r="F38" s="64">
        <v>382.1</v>
      </c>
      <c r="G38" s="54"/>
      <c r="H38" s="54"/>
      <c r="I38" s="54"/>
      <c r="J38" s="54" t="s">
        <v>172</v>
      </c>
      <c r="K38" s="36">
        <f t="shared" si="2"/>
        <v>397.38400000000001</v>
      </c>
      <c r="L38" s="36">
        <v>533.50000000000011</v>
      </c>
      <c r="M38" s="37"/>
      <c r="N38" s="37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15">
        <f t="shared" si="3"/>
        <v>2</v>
      </c>
      <c r="AB38" s="17">
        <f t="shared" si="0"/>
        <v>465.45</v>
      </c>
      <c r="AC38" s="17">
        <f t="shared" si="1"/>
        <v>465.45</v>
      </c>
      <c r="AD38" s="30">
        <f t="shared" si="4"/>
        <v>17.907356569665442</v>
      </c>
    </row>
    <row r="39" spans="1:30" ht="26.4" x14ac:dyDescent="0.25">
      <c r="A39" s="11">
        <v>20</v>
      </c>
      <c r="B39" s="11"/>
      <c r="C39" s="54" t="s">
        <v>93</v>
      </c>
      <c r="D39" s="54"/>
      <c r="E39" s="62">
        <v>1</v>
      </c>
      <c r="F39" s="64">
        <v>1639.4</v>
      </c>
      <c r="G39" s="54"/>
      <c r="H39" s="54"/>
      <c r="I39" s="54"/>
      <c r="J39" s="54" t="s">
        <v>172</v>
      </c>
      <c r="K39" s="36">
        <f t="shared" si="2"/>
        <v>1704.9760000000001</v>
      </c>
      <c r="L39" s="36">
        <v>2288</v>
      </c>
      <c r="M39" s="37"/>
      <c r="N39" s="37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15">
        <f t="shared" si="3"/>
        <v>2</v>
      </c>
      <c r="AB39" s="17">
        <f t="shared" si="0"/>
        <v>1996.49</v>
      </c>
      <c r="AC39" s="17">
        <f t="shared" si="1"/>
        <v>1996.49</v>
      </c>
      <c r="AD39" s="30">
        <f t="shared" si="4"/>
        <v>17.883780322441194</v>
      </c>
    </row>
    <row r="40" spans="1:30" x14ac:dyDescent="0.25">
      <c r="A40" s="11">
        <v>21</v>
      </c>
      <c r="B40" s="11"/>
      <c r="C40" s="54" t="s">
        <v>94</v>
      </c>
      <c r="D40" s="54"/>
      <c r="E40" s="62">
        <v>1</v>
      </c>
      <c r="F40" s="64">
        <v>549.9</v>
      </c>
      <c r="G40" s="54"/>
      <c r="H40" s="54"/>
      <c r="I40" s="54"/>
      <c r="J40" s="54" t="s">
        <v>172</v>
      </c>
      <c r="K40" s="36">
        <f t="shared" si="2"/>
        <v>571.89599999999996</v>
      </c>
      <c r="L40" s="36">
        <v>767.80000000000007</v>
      </c>
      <c r="M40" s="37"/>
      <c r="N40" s="37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15">
        <f t="shared" si="3"/>
        <v>2</v>
      </c>
      <c r="AB40" s="17">
        <f t="shared" si="0"/>
        <v>669.85</v>
      </c>
      <c r="AC40" s="17">
        <f t="shared" si="1"/>
        <v>669.85</v>
      </c>
      <c r="AD40" s="30">
        <f t="shared" si="4"/>
        <v>17.908507885172856</v>
      </c>
    </row>
    <row r="41" spans="1:30" x14ac:dyDescent="0.25">
      <c r="A41" s="11">
        <v>22</v>
      </c>
      <c r="B41" s="11"/>
      <c r="C41" s="54" t="s">
        <v>95</v>
      </c>
      <c r="D41" s="54"/>
      <c r="E41" s="62">
        <v>1</v>
      </c>
      <c r="F41" s="64">
        <v>549.9</v>
      </c>
      <c r="G41" s="54"/>
      <c r="H41" s="54"/>
      <c r="I41" s="54"/>
      <c r="J41" s="54" t="s">
        <v>172</v>
      </c>
      <c r="K41" s="36">
        <f t="shared" si="2"/>
        <v>571.89599999999996</v>
      </c>
      <c r="L41" s="36">
        <v>767.80000000000007</v>
      </c>
      <c r="M41" s="37"/>
      <c r="N41" s="37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15">
        <f t="shared" si="3"/>
        <v>2</v>
      </c>
      <c r="AB41" s="17">
        <f t="shared" si="0"/>
        <v>669.85</v>
      </c>
      <c r="AC41" s="17">
        <f t="shared" si="1"/>
        <v>669.85</v>
      </c>
      <c r="AD41" s="30">
        <f t="shared" si="4"/>
        <v>17.908507885172856</v>
      </c>
    </row>
    <row r="42" spans="1:30" x14ac:dyDescent="0.25">
      <c r="A42" s="11">
        <v>23</v>
      </c>
      <c r="B42" s="11"/>
      <c r="C42" s="54" t="s">
        <v>96</v>
      </c>
      <c r="D42" s="54"/>
      <c r="E42" s="62">
        <v>1</v>
      </c>
      <c r="F42" s="64">
        <v>549.9</v>
      </c>
      <c r="G42" s="54"/>
      <c r="H42" s="54"/>
      <c r="I42" s="54"/>
      <c r="J42" s="54" t="s">
        <v>172</v>
      </c>
      <c r="K42" s="36">
        <f t="shared" si="2"/>
        <v>571.89599999999996</v>
      </c>
      <c r="L42" s="36">
        <v>767.80000000000007</v>
      </c>
      <c r="M42" s="37"/>
      <c r="N42" s="37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15">
        <f t="shared" si="3"/>
        <v>2</v>
      </c>
      <c r="AB42" s="17">
        <f t="shared" si="0"/>
        <v>669.85</v>
      </c>
      <c r="AC42" s="17">
        <f t="shared" si="1"/>
        <v>669.85</v>
      </c>
      <c r="AD42" s="30">
        <f t="shared" si="4"/>
        <v>17.908507885172856</v>
      </c>
    </row>
    <row r="43" spans="1:30" ht="26.4" x14ac:dyDescent="0.25">
      <c r="A43" s="11">
        <v>24</v>
      </c>
      <c r="B43" s="45"/>
      <c r="C43" s="54" t="s">
        <v>97</v>
      </c>
      <c r="D43" s="54"/>
      <c r="E43" s="62">
        <v>1</v>
      </c>
      <c r="F43" s="64">
        <v>1996.3</v>
      </c>
      <c r="G43" s="54"/>
      <c r="H43" s="54"/>
      <c r="I43" s="54"/>
      <c r="J43" s="54" t="s">
        <v>172</v>
      </c>
      <c r="K43" s="36">
        <f t="shared" si="2"/>
        <v>2076.152</v>
      </c>
      <c r="L43" s="36">
        <v>2787.4</v>
      </c>
      <c r="M43" s="37"/>
      <c r="N43" s="37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15">
        <f t="shared" ref="AA43:AA82" si="5">COUNTIF(K43:Z43,"&gt;0")</f>
        <v>2</v>
      </c>
      <c r="AB43" s="17">
        <f t="shared" ref="AB43:AB82" si="6">CEILING(SUM(K43:Z43)/COUNTIF(K43:Z43,"&gt;0"),0.01)</f>
        <v>2431.7800000000002</v>
      </c>
      <c r="AC43" s="17">
        <f t="shared" ref="AC43:AC82" si="7">AB43*E43</f>
        <v>2431.7800000000002</v>
      </c>
      <c r="AD43" s="30">
        <f t="shared" si="4"/>
        <v>17.909697756778368</v>
      </c>
    </row>
    <row r="44" spans="1:30" ht="26.4" x14ac:dyDescent="0.25">
      <c r="A44" s="11">
        <v>25</v>
      </c>
      <c r="B44" s="45"/>
      <c r="C44" s="54" t="s">
        <v>98</v>
      </c>
      <c r="D44" s="54"/>
      <c r="E44" s="62">
        <v>1</v>
      </c>
      <c r="F44" s="64">
        <v>7379.3</v>
      </c>
      <c r="G44" s="54"/>
      <c r="H44" s="54"/>
      <c r="I44" s="54"/>
      <c r="J44" s="54" t="s">
        <v>172</v>
      </c>
      <c r="K44" s="36">
        <f t="shared" si="2"/>
        <v>7674.4720000000007</v>
      </c>
      <c r="L44" s="36">
        <v>8333.3333333333339</v>
      </c>
      <c r="M44" s="37"/>
      <c r="N44" s="37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15">
        <f t="shared" si="5"/>
        <v>2</v>
      </c>
      <c r="AB44" s="17">
        <f t="shared" si="6"/>
        <v>8003.91</v>
      </c>
      <c r="AC44" s="17">
        <f t="shared" si="7"/>
        <v>8003.91</v>
      </c>
      <c r="AD44" s="30">
        <f t="shared" si="4"/>
        <v>6.102437599125131</v>
      </c>
    </row>
    <row r="45" spans="1:30" x14ac:dyDescent="0.25">
      <c r="A45" s="11">
        <v>26</v>
      </c>
      <c r="B45" s="45"/>
      <c r="C45" s="54" t="s">
        <v>99</v>
      </c>
      <c r="D45" s="54"/>
      <c r="E45" s="62">
        <v>1</v>
      </c>
      <c r="F45" s="64">
        <v>1580.3500000000001</v>
      </c>
      <c r="G45" s="54"/>
      <c r="H45" s="54"/>
      <c r="I45" s="54"/>
      <c r="J45" s="54" t="s">
        <v>172</v>
      </c>
      <c r="K45" s="36">
        <f t="shared" si="2"/>
        <v>1643.5640000000003</v>
      </c>
      <c r="L45" s="36">
        <v>2206.6000000000004</v>
      </c>
      <c r="M45" s="37"/>
      <c r="N45" s="37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15">
        <f t="shared" si="5"/>
        <v>2</v>
      </c>
      <c r="AB45" s="17">
        <f t="shared" si="6"/>
        <v>1925.0900000000001</v>
      </c>
      <c r="AC45" s="17">
        <f t="shared" si="7"/>
        <v>1925.0900000000001</v>
      </c>
      <c r="AD45" s="30">
        <f t="shared" si="4"/>
        <v>17.909248509789016</v>
      </c>
    </row>
    <row r="46" spans="1:30" x14ac:dyDescent="0.25">
      <c r="A46" s="11">
        <v>27</v>
      </c>
      <c r="B46" s="45"/>
      <c r="C46" s="54" t="s">
        <v>100</v>
      </c>
      <c r="D46" s="54"/>
      <c r="E46" s="62">
        <v>1</v>
      </c>
      <c r="F46" s="64">
        <v>1645.7</v>
      </c>
      <c r="G46" s="54"/>
      <c r="H46" s="54"/>
      <c r="I46" s="54"/>
      <c r="J46" s="54" t="s">
        <v>172</v>
      </c>
      <c r="K46" s="36">
        <f t="shared" si="2"/>
        <v>1711.528</v>
      </c>
      <c r="L46" s="36">
        <v>4496.8</v>
      </c>
      <c r="M46" s="37"/>
      <c r="N46" s="37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15">
        <f t="shared" si="5"/>
        <v>2</v>
      </c>
      <c r="AB46" s="17">
        <f t="shared" si="6"/>
        <v>3104.17</v>
      </c>
      <c r="AC46" s="17">
        <f t="shared" si="7"/>
        <v>3104.17</v>
      </c>
      <c r="AD46" s="30">
        <f t="shared" si="4"/>
        <v>52.426681470474477</v>
      </c>
    </row>
    <row r="47" spans="1:30" x14ac:dyDescent="0.25">
      <c r="A47" s="11">
        <v>28</v>
      </c>
      <c r="B47" s="45"/>
      <c r="C47" s="54" t="s">
        <v>101</v>
      </c>
      <c r="D47" s="54"/>
      <c r="E47" s="62">
        <v>1</v>
      </c>
      <c r="F47" s="64">
        <v>1845.8000000000002</v>
      </c>
      <c r="G47" s="54"/>
      <c r="H47" s="54"/>
      <c r="I47" s="54"/>
      <c r="J47" s="54" t="s">
        <v>172</v>
      </c>
      <c r="K47" s="36">
        <f t="shared" si="2"/>
        <v>1919.6320000000003</v>
      </c>
      <c r="L47" s="36">
        <v>1780.9</v>
      </c>
      <c r="M47" s="37"/>
      <c r="N47" s="37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15">
        <f t="shared" si="5"/>
        <v>2</v>
      </c>
      <c r="AB47" s="17">
        <f t="shared" si="6"/>
        <v>1850.27</v>
      </c>
      <c r="AC47" s="17">
        <f t="shared" si="7"/>
        <v>1850.27</v>
      </c>
      <c r="AD47" s="30">
        <f t="shared" si="4"/>
        <v>3.7515555008248276</v>
      </c>
    </row>
    <row r="48" spans="1:30" x14ac:dyDescent="0.25">
      <c r="A48" s="11">
        <v>29</v>
      </c>
      <c r="B48" s="45"/>
      <c r="C48" s="54" t="s">
        <v>102</v>
      </c>
      <c r="D48" s="54"/>
      <c r="E48" s="62">
        <v>1</v>
      </c>
      <c r="F48" s="64">
        <v>1845.8000000000002</v>
      </c>
      <c r="G48" s="54"/>
      <c r="H48" s="54"/>
      <c r="I48" s="54"/>
      <c r="J48" s="54" t="s">
        <v>172</v>
      </c>
      <c r="K48" s="36">
        <f t="shared" si="2"/>
        <v>1919.6320000000003</v>
      </c>
      <c r="L48" s="36">
        <v>1780.9</v>
      </c>
      <c r="M48" s="37"/>
      <c r="N48" s="37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15">
        <f t="shared" si="5"/>
        <v>2</v>
      </c>
      <c r="AB48" s="17">
        <f t="shared" si="6"/>
        <v>1850.27</v>
      </c>
      <c r="AC48" s="17">
        <f t="shared" si="7"/>
        <v>1850.27</v>
      </c>
      <c r="AD48" s="30">
        <f t="shared" si="4"/>
        <v>3.7515555008248276</v>
      </c>
    </row>
    <row r="49" spans="1:30" x14ac:dyDescent="0.25">
      <c r="A49" s="11">
        <v>30</v>
      </c>
      <c r="B49" s="45"/>
      <c r="C49" s="54" t="s">
        <v>103</v>
      </c>
      <c r="D49" s="54"/>
      <c r="E49" s="62">
        <v>1</v>
      </c>
      <c r="F49" s="64" t="s">
        <v>170</v>
      </c>
      <c r="G49" s="54"/>
      <c r="H49" s="54"/>
      <c r="I49" s="54"/>
      <c r="J49" s="54"/>
      <c r="K49" s="36">
        <v>0</v>
      </c>
      <c r="L49" s="36">
        <v>619.29999999999995</v>
      </c>
      <c r="M49" s="37"/>
      <c r="N49" s="37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15">
        <f t="shared" si="5"/>
        <v>1</v>
      </c>
      <c r="AB49" s="17">
        <f t="shared" si="6"/>
        <v>619.30000000000007</v>
      </c>
      <c r="AC49" s="17">
        <f t="shared" si="7"/>
        <v>619.30000000000007</v>
      </c>
      <c r="AD49" s="30">
        <f t="shared" si="4"/>
        <v>70.710678118654741</v>
      </c>
    </row>
    <row r="50" spans="1:30" x14ac:dyDescent="0.25">
      <c r="A50" s="11">
        <v>31</v>
      </c>
      <c r="B50" s="45"/>
      <c r="C50" s="54" t="s">
        <v>104</v>
      </c>
      <c r="D50" s="54"/>
      <c r="E50" s="62">
        <v>1</v>
      </c>
      <c r="F50" s="64">
        <v>1152.55</v>
      </c>
      <c r="G50" s="54"/>
      <c r="H50" s="54"/>
      <c r="I50" s="54"/>
      <c r="J50" s="54" t="s">
        <v>172</v>
      </c>
      <c r="K50" s="36">
        <f t="shared" si="2"/>
        <v>1198.652</v>
      </c>
      <c r="L50" s="36">
        <v>897.59999999999991</v>
      </c>
      <c r="M50" s="37"/>
      <c r="N50" s="37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15">
        <f t="shared" si="5"/>
        <v>2</v>
      </c>
      <c r="AB50" s="17">
        <f t="shared" si="6"/>
        <v>1048.1300000000001</v>
      </c>
      <c r="AC50" s="17">
        <f t="shared" si="7"/>
        <v>1048.1300000000001</v>
      </c>
      <c r="AD50" s="30">
        <f t="shared" si="4"/>
        <v>15.470481214752201</v>
      </c>
    </row>
    <row r="51" spans="1:30" ht="26.4" x14ac:dyDescent="0.25">
      <c r="A51" s="11">
        <v>32</v>
      </c>
      <c r="B51" s="45"/>
      <c r="C51" s="54" t="s">
        <v>105</v>
      </c>
      <c r="D51" s="54"/>
      <c r="E51" s="62">
        <v>1</v>
      </c>
      <c r="F51" s="64">
        <v>4062.7</v>
      </c>
      <c r="G51" s="54"/>
      <c r="H51" s="54"/>
      <c r="I51" s="54"/>
      <c r="J51" s="54" t="s">
        <v>172</v>
      </c>
      <c r="K51" s="36">
        <f t="shared" si="2"/>
        <v>4225.2079999999996</v>
      </c>
      <c r="L51" s="36">
        <v>3436.4000000000005</v>
      </c>
      <c r="M51" s="37"/>
      <c r="N51" s="37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15">
        <f t="shared" si="5"/>
        <v>2</v>
      </c>
      <c r="AB51" s="17">
        <f t="shared" si="6"/>
        <v>3830.81</v>
      </c>
      <c r="AC51" s="17">
        <f t="shared" si="7"/>
        <v>3830.81</v>
      </c>
      <c r="AD51" s="30">
        <f t="shared" si="4"/>
        <v>10.872609805690335</v>
      </c>
    </row>
    <row r="52" spans="1:30" ht="26.4" x14ac:dyDescent="0.25">
      <c r="A52" s="11">
        <v>33</v>
      </c>
      <c r="B52" s="45"/>
      <c r="C52" s="54" t="s">
        <v>106</v>
      </c>
      <c r="D52" s="54"/>
      <c r="E52" s="62">
        <v>1</v>
      </c>
      <c r="F52" s="64">
        <v>6774.3</v>
      </c>
      <c r="G52" s="54"/>
      <c r="H52" s="54"/>
      <c r="I52" s="54"/>
      <c r="J52" s="54" t="s">
        <v>172</v>
      </c>
      <c r="K52" s="36">
        <f t="shared" si="2"/>
        <v>7045.2720000000008</v>
      </c>
      <c r="L52" s="36">
        <v>5594.6</v>
      </c>
      <c r="M52" s="37"/>
      <c r="N52" s="37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15">
        <f t="shared" si="5"/>
        <v>2</v>
      </c>
      <c r="AB52" s="17">
        <f t="shared" si="6"/>
        <v>6319.9400000000005</v>
      </c>
      <c r="AC52" s="17">
        <f t="shared" si="7"/>
        <v>6319.9400000000005</v>
      </c>
      <c r="AD52" s="30">
        <f t="shared" si="4"/>
        <v>12.204477714677559</v>
      </c>
    </row>
    <row r="53" spans="1:30" ht="26.4" x14ac:dyDescent="0.25">
      <c r="A53" s="11">
        <v>34</v>
      </c>
      <c r="B53" s="45"/>
      <c r="C53" s="54" t="s">
        <v>107</v>
      </c>
      <c r="D53" s="54"/>
      <c r="E53" s="62">
        <v>1</v>
      </c>
      <c r="F53" s="64">
        <v>4538.5</v>
      </c>
      <c r="G53" s="54"/>
      <c r="H53" s="54"/>
      <c r="I53" s="54"/>
      <c r="J53" s="54" t="s">
        <v>172</v>
      </c>
      <c r="K53" s="36">
        <f t="shared" si="2"/>
        <v>4720.04</v>
      </c>
      <c r="L53" s="36">
        <v>3551.9</v>
      </c>
      <c r="M53" s="37"/>
      <c r="N53" s="37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15">
        <f t="shared" si="5"/>
        <v>2</v>
      </c>
      <c r="AB53" s="17">
        <f t="shared" si="6"/>
        <v>4135.97</v>
      </c>
      <c r="AC53" s="17">
        <f t="shared" si="7"/>
        <v>4135.97</v>
      </c>
      <c r="AD53" s="30">
        <f t="shared" si="4"/>
        <v>15.198560561185708</v>
      </c>
    </row>
    <row r="54" spans="1:30" x14ac:dyDescent="0.25">
      <c r="A54" s="11">
        <v>35</v>
      </c>
      <c r="B54" s="45"/>
      <c r="C54" s="54" t="s">
        <v>108</v>
      </c>
      <c r="D54" s="54"/>
      <c r="E54" s="62">
        <v>1</v>
      </c>
      <c r="F54" s="64">
        <v>2006.65</v>
      </c>
      <c r="G54" s="54"/>
      <c r="H54" s="54"/>
      <c r="I54" s="54"/>
      <c r="J54" s="54" t="s">
        <v>172</v>
      </c>
      <c r="K54" s="36">
        <f t="shared" si="2"/>
        <v>2086.9160000000002</v>
      </c>
      <c r="L54" s="36">
        <v>2207.3166666666671</v>
      </c>
      <c r="M54" s="37"/>
      <c r="N54" s="37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15">
        <f t="shared" si="5"/>
        <v>2</v>
      </c>
      <c r="AB54" s="17">
        <f t="shared" si="6"/>
        <v>2147.12</v>
      </c>
      <c r="AC54" s="17">
        <f t="shared" si="7"/>
        <v>2147.12</v>
      </c>
      <c r="AD54" s="30">
        <f t="shared" si="4"/>
        <v>4.7039779558603598</v>
      </c>
    </row>
    <row r="55" spans="1:30" x14ac:dyDescent="0.25">
      <c r="A55" s="11">
        <v>36</v>
      </c>
      <c r="B55" s="45"/>
      <c r="C55" s="54" t="s">
        <v>109</v>
      </c>
      <c r="D55" s="54"/>
      <c r="E55" s="62">
        <v>1</v>
      </c>
      <c r="F55" s="64">
        <v>104</v>
      </c>
      <c r="G55" s="54"/>
      <c r="H55" s="54"/>
      <c r="I55" s="54"/>
      <c r="J55" s="54" t="s">
        <v>172</v>
      </c>
      <c r="K55" s="36">
        <f t="shared" si="2"/>
        <v>108.16</v>
      </c>
      <c r="L55" s="36">
        <v>148.5</v>
      </c>
      <c r="M55" s="37"/>
      <c r="N55" s="37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15">
        <f t="shared" si="5"/>
        <v>2</v>
      </c>
      <c r="AB55" s="17">
        <f t="shared" si="6"/>
        <v>128.33000000000001</v>
      </c>
      <c r="AC55" s="17">
        <f t="shared" si="7"/>
        <v>128.33000000000001</v>
      </c>
      <c r="AD55" s="30">
        <f t="shared" si="4"/>
        <v>19.153249691793945</v>
      </c>
    </row>
    <row r="56" spans="1:30" ht="26.4" x14ac:dyDescent="0.25">
      <c r="A56" s="11">
        <v>37</v>
      </c>
      <c r="B56" s="45"/>
      <c r="C56" s="54" t="s">
        <v>110</v>
      </c>
      <c r="D56" s="54"/>
      <c r="E56" s="62">
        <v>1</v>
      </c>
      <c r="F56" s="64">
        <v>134.9</v>
      </c>
      <c r="G56" s="54"/>
      <c r="H56" s="54"/>
      <c r="I56" s="54"/>
      <c r="J56" s="54" t="s">
        <v>172</v>
      </c>
      <c r="K56" s="36">
        <f t="shared" si="2"/>
        <v>140.29600000000002</v>
      </c>
      <c r="L56" s="36">
        <v>544.5</v>
      </c>
      <c r="M56" s="37"/>
      <c r="N56" s="37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15">
        <f t="shared" si="5"/>
        <v>2</v>
      </c>
      <c r="AB56" s="17">
        <f t="shared" si="6"/>
        <v>342.40000000000003</v>
      </c>
      <c r="AC56" s="17">
        <f t="shared" si="7"/>
        <v>342.40000000000003</v>
      </c>
      <c r="AD56" s="30">
        <f t="shared" si="4"/>
        <v>68.615791862409424</v>
      </c>
    </row>
    <row r="57" spans="1:30" x14ac:dyDescent="0.25">
      <c r="A57" s="11">
        <v>38</v>
      </c>
      <c r="B57" s="45"/>
      <c r="C57" s="54" t="s">
        <v>111</v>
      </c>
      <c r="D57" s="54"/>
      <c r="E57" s="62">
        <v>1</v>
      </c>
      <c r="F57" s="64">
        <v>1142.3</v>
      </c>
      <c r="G57" s="54"/>
      <c r="H57" s="54"/>
      <c r="I57" s="54"/>
      <c r="J57" s="54" t="s">
        <v>172</v>
      </c>
      <c r="K57" s="36">
        <f t="shared" si="2"/>
        <v>1187.992</v>
      </c>
      <c r="L57" s="36">
        <v>2248.4</v>
      </c>
      <c r="M57" s="37"/>
      <c r="N57" s="37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15">
        <f t="shared" si="5"/>
        <v>2</v>
      </c>
      <c r="AB57" s="17">
        <f t="shared" si="6"/>
        <v>1718.2</v>
      </c>
      <c r="AC57" s="17">
        <f t="shared" si="7"/>
        <v>1718.2</v>
      </c>
      <c r="AD57" s="30">
        <f t="shared" si="4"/>
        <v>36.42382276617581</v>
      </c>
    </row>
    <row r="58" spans="1:30" x14ac:dyDescent="0.25">
      <c r="A58" s="11">
        <v>39</v>
      </c>
      <c r="B58" s="45"/>
      <c r="C58" s="54" t="s">
        <v>112</v>
      </c>
      <c r="D58" s="54"/>
      <c r="E58" s="62">
        <v>1</v>
      </c>
      <c r="F58" s="64">
        <v>803.6</v>
      </c>
      <c r="G58" s="54"/>
      <c r="H58" s="54"/>
      <c r="I58" s="54"/>
      <c r="J58" s="54" t="s">
        <v>172</v>
      </c>
      <c r="K58" s="36">
        <f t="shared" si="2"/>
        <v>835.74400000000003</v>
      </c>
      <c r="L58" s="36">
        <v>1595</v>
      </c>
      <c r="M58" s="37"/>
      <c r="N58" s="37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15">
        <f t="shared" si="5"/>
        <v>2</v>
      </c>
      <c r="AB58" s="17">
        <f t="shared" si="6"/>
        <v>1215.3800000000001</v>
      </c>
      <c r="AC58" s="17">
        <f t="shared" si="7"/>
        <v>1215.3800000000001</v>
      </c>
      <c r="AD58" s="30">
        <f t="shared" si="4"/>
        <v>36.854667891676336</v>
      </c>
    </row>
    <row r="59" spans="1:30" x14ac:dyDescent="0.25">
      <c r="A59" s="11">
        <v>40</v>
      </c>
      <c r="B59" s="45"/>
      <c r="C59" s="54" t="s">
        <v>113</v>
      </c>
      <c r="D59" s="54"/>
      <c r="E59" s="62">
        <v>1</v>
      </c>
      <c r="F59" s="64">
        <v>1142.3</v>
      </c>
      <c r="G59" s="54"/>
      <c r="H59" s="54"/>
      <c r="I59" s="54"/>
      <c r="J59" s="54" t="s">
        <v>172</v>
      </c>
      <c r="K59" s="36">
        <f t="shared" si="2"/>
        <v>1187.992</v>
      </c>
      <c r="L59" s="36">
        <v>1595</v>
      </c>
      <c r="M59" s="37"/>
      <c r="N59" s="37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15">
        <f t="shared" si="5"/>
        <v>2</v>
      </c>
      <c r="AB59" s="17">
        <f t="shared" si="6"/>
        <v>1391.5</v>
      </c>
      <c r="AC59" s="17">
        <f t="shared" si="7"/>
        <v>1391.5</v>
      </c>
      <c r="AD59" s="30">
        <f t="shared" si="4"/>
        <v>17.910575236831814</v>
      </c>
    </row>
    <row r="60" spans="1:30" x14ac:dyDescent="0.25">
      <c r="A60" s="11">
        <v>41</v>
      </c>
      <c r="B60" s="45"/>
      <c r="C60" s="54" t="s">
        <v>114</v>
      </c>
      <c r="D60" s="54"/>
      <c r="E60" s="62">
        <v>1</v>
      </c>
      <c r="F60" s="64">
        <v>1564.6000000000001</v>
      </c>
      <c r="G60" s="54"/>
      <c r="H60" s="54"/>
      <c r="I60" s="54"/>
      <c r="J60" s="54" t="s">
        <v>172</v>
      </c>
      <c r="K60" s="36">
        <f t="shared" si="2"/>
        <v>1627.1840000000002</v>
      </c>
      <c r="L60" s="36">
        <v>2184.6</v>
      </c>
      <c r="M60" s="37"/>
      <c r="N60" s="37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15">
        <f t="shared" si="5"/>
        <v>2</v>
      </c>
      <c r="AB60" s="17">
        <f t="shared" si="6"/>
        <v>1905.9</v>
      </c>
      <c r="AC60" s="17">
        <f t="shared" si="7"/>
        <v>1905.9</v>
      </c>
      <c r="AD60" s="30">
        <f t="shared" si="4"/>
        <v>17.909026183601277</v>
      </c>
    </row>
    <row r="61" spans="1:30" x14ac:dyDescent="0.25">
      <c r="A61" s="11">
        <v>42</v>
      </c>
      <c r="B61" s="45"/>
      <c r="C61" s="54" t="s">
        <v>115</v>
      </c>
      <c r="D61" s="54"/>
      <c r="E61" s="62">
        <v>1</v>
      </c>
      <c r="F61" s="64">
        <v>1262.8500000000001</v>
      </c>
      <c r="G61" s="54"/>
      <c r="H61" s="54"/>
      <c r="I61" s="54"/>
      <c r="J61" s="54" t="s">
        <v>172</v>
      </c>
      <c r="K61" s="36">
        <f t="shared" si="2"/>
        <v>1313.3640000000003</v>
      </c>
      <c r="L61" s="36">
        <v>1763.3000000000002</v>
      </c>
      <c r="M61" s="37"/>
      <c r="N61" s="37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15">
        <f t="shared" si="5"/>
        <v>2</v>
      </c>
      <c r="AB61" s="17">
        <f t="shared" si="6"/>
        <v>1538.3400000000001</v>
      </c>
      <c r="AC61" s="17">
        <f t="shared" si="7"/>
        <v>1538.3400000000001</v>
      </c>
      <c r="AD61" s="30">
        <f t="shared" si="4"/>
        <v>17.909755777000072</v>
      </c>
    </row>
    <row r="62" spans="1:30" x14ac:dyDescent="0.25">
      <c r="A62" s="11">
        <v>43</v>
      </c>
      <c r="B62" s="45"/>
      <c r="C62" s="54" t="s">
        <v>116</v>
      </c>
      <c r="D62" s="54"/>
      <c r="E62" s="62">
        <v>1</v>
      </c>
      <c r="F62" s="65">
        <v>2103.5</v>
      </c>
      <c r="G62" s="54"/>
      <c r="H62" s="54"/>
      <c r="I62" s="54"/>
      <c r="J62" s="54" t="s">
        <v>172</v>
      </c>
      <c r="K62" s="36">
        <f t="shared" si="2"/>
        <v>2187.64</v>
      </c>
      <c r="L62" s="36">
        <v>1739.1000000000001</v>
      </c>
      <c r="M62" s="37"/>
      <c r="N62" s="37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15">
        <f t="shared" si="5"/>
        <v>2</v>
      </c>
      <c r="AB62" s="17">
        <f t="shared" si="6"/>
        <v>1963.3700000000001</v>
      </c>
      <c r="AC62" s="17">
        <f t="shared" si="7"/>
        <v>1963.3700000000001</v>
      </c>
      <c r="AD62" s="30">
        <f t="shared" si="4"/>
        <v>12.143236527413173</v>
      </c>
    </row>
    <row r="63" spans="1:30" x14ac:dyDescent="0.25">
      <c r="A63" s="11">
        <v>44</v>
      </c>
      <c r="B63" s="45"/>
      <c r="C63" s="54" t="s">
        <v>117</v>
      </c>
      <c r="D63" s="54"/>
      <c r="E63" s="62">
        <v>1</v>
      </c>
      <c r="F63" s="64">
        <v>213.5</v>
      </c>
      <c r="G63" s="54"/>
      <c r="H63" s="54"/>
      <c r="I63" s="54"/>
      <c r="J63" s="54" t="s">
        <v>172</v>
      </c>
      <c r="K63" s="36">
        <f t="shared" si="2"/>
        <v>222.04000000000002</v>
      </c>
      <c r="L63" s="36">
        <v>298.10000000000002</v>
      </c>
      <c r="M63" s="37"/>
      <c r="N63" s="37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15">
        <f t="shared" si="5"/>
        <v>2</v>
      </c>
      <c r="AB63" s="17">
        <f t="shared" si="6"/>
        <v>260.07</v>
      </c>
      <c r="AC63" s="17">
        <f t="shared" si="7"/>
        <v>260.07</v>
      </c>
      <c r="AD63" s="30">
        <f t="shared" si="4"/>
        <v>17.908524022187127</v>
      </c>
    </row>
    <row r="64" spans="1:30" x14ac:dyDescent="0.25">
      <c r="A64" s="11">
        <v>45</v>
      </c>
      <c r="B64" s="45"/>
      <c r="C64" s="54" t="s">
        <v>118</v>
      </c>
      <c r="D64" s="54"/>
      <c r="E64" s="62">
        <v>1</v>
      </c>
      <c r="F64" s="64">
        <v>284.39999999999998</v>
      </c>
      <c r="G64" s="54"/>
      <c r="H64" s="54"/>
      <c r="I64" s="54"/>
      <c r="J64" s="54" t="s">
        <v>172</v>
      </c>
      <c r="K64" s="36">
        <f t="shared" si="2"/>
        <v>295.77600000000001</v>
      </c>
      <c r="L64" s="36">
        <v>397.1</v>
      </c>
      <c r="M64" s="37"/>
      <c r="N64" s="37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15">
        <f t="shared" si="5"/>
        <v>2</v>
      </c>
      <c r="AB64" s="17">
        <f t="shared" si="6"/>
        <v>346.44</v>
      </c>
      <c r="AC64" s="17">
        <f t="shared" si="7"/>
        <v>346.44</v>
      </c>
      <c r="AD64" s="30">
        <f t="shared" si="4"/>
        <v>17.909214668127536</v>
      </c>
    </row>
    <row r="65" spans="1:30" ht="26.4" x14ac:dyDescent="0.25">
      <c r="A65" s="11">
        <v>46</v>
      </c>
      <c r="B65" s="45"/>
      <c r="C65" s="54" t="s">
        <v>119</v>
      </c>
      <c r="D65" s="54"/>
      <c r="E65" s="62">
        <v>1</v>
      </c>
      <c r="F65" s="64">
        <v>1006.0000000000001</v>
      </c>
      <c r="G65" s="54"/>
      <c r="H65" s="54"/>
      <c r="I65" s="54"/>
      <c r="J65" s="54" t="s">
        <v>172</v>
      </c>
      <c r="K65" s="36">
        <f t="shared" si="2"/>
        <v>1046.2400000000002</v>
      </c>
      <c r="L65" s="36">
        <v>1106.6000000000001</v>
      </c>
      <c r="M65" s="37"/>
      <c r="N65" s="37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15">
        <f t="shared" si="5"/>
        <v>2</v>
      </c>
      <c r="AB65" s="17">
        <f t="shared" si="6"/>
        <v>1076.42</v>
      </c>
      <c r="AC65" s="17">
        <f t="shared" si="7"/>
        <v>1076.42</v>
      </c>
      <c r="AD65" s="30">
        <f t="shared" si="4"/>
        <v>4.7039466886422119</v>
      </c>
    </row>
    <row r="66" spans="1:30" ht="26.4" x14ac:dyDescent="0.25">
      <c r="A66" s="11">
        <v>47</v>
      </c>
      <c r="B66" s="45"/>
      <c r="C66" s="54" t="s">
        <v>120</v>
      </c>
      <c r="D66" s="54"/>
      <c r="E66" s="62">
        <v>1</v>
      </c>
      <c r="F66" s="64">
        <v>792.5</v>
      </c>
      <c r="G66" s="54"/>
      <c r="H66" s="54"/>
      <c r="I66" s="54"/>
      <c r="J66" s="54" t="s">
        <v>172</v>
      </c>
      <c r="K66" s="36">
        <f t="shared" si="2"/>
        <v>824.2</v>
      </c>
      <c r="L66" s="36">
        <v>811.8</v>
      </c>
      <c r="M66" s="37"/>
      <c r="N66" s="37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15">
        <f t="shared" si="5"/>
        <v>2</v>
      </c>
      <c r="AB66" s="17">
        <f t="shared" si="6"/>
        <v>818</v>
      </c>
      <c r="AC66" s="17">
        <f t="shared" si="7"/>
        <v>818</v>
      </c>
      <c r="AD66" s="30">
        <f t="shared" si="4"/>
        <v>1.9528933307674665</v>
      </c>
    </row>
    <row r="67" spans="1:30" ht="26.4" x14ac:dyDescent="0.25">
      <c r="A67" s="11">
        <v>48</v>
      </c>
      <c r="B67" s="45"/>
      <c r="C67" s="54" t="s">
        <v>121</v>
      </c>
      <c r="D67" s="54"/>
      <c r="E67" s="62">
        <v>1</v>
      </c>
      <c r="F67" s="64">
        <v>792.5</v>
      </c>
      <c r="G67" s="54"/>
      <c r="H67" s="54"/>
      <c r="I67" s="54"/>
      <c r="J67" s="54" t="s">
        <v>172</v>
      </c>
      <c r="K67" s="36">
        <f t="shared" si="2"/>
        <v>824.2</v>
      </c>
      <c r="L67" s="36">
        <v>811.8</v>
      </c>
      <c r="M67" s="37"/>
      <c r="N67" s="37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15">
        <f t="shared" si="5"/>
        <v>2</v>
      </c>
      <c r="AB67" s="17">
        <f t="shared" si="6"/>
        <v>818</v>
      </c>
      <c r="AC67" s="17">
        <f t="shared" si="7"/>
        <v>818</v>
      </c>
      <c r="AD67" s="30">
        <f t="shared" si="4"/>
        <v>1.9528933307674665</v>
      </c>
    </row>
    <row r="68" spans="1:30" ht="39.6" x14ac:dyDescent="0.25">
      <c r="A68" s="11">
        <v>49</v>
      </c>
      <c r="B68" s="45"/>
      <c r="C68" s="54" t="s">
        <v>122</v>
      </c>
      <c r="D68" s="54"/>
      <c r="E68" s="62">
        <v>1</v>
      </c>
      <c r="F68" s="64">
        <v>792.5</v>
      </c>
      <c r="G68" s="54"/>
      <c r="H68" s="54"/>
      <c r="I68" s="54"/>
      <c r="J68" s="54" t="s">
        <v>172</v>
      </c>
      <c r="K68" s="36">
        <f t="shared" si="2"/>
        <v>824.2</v>
      </c>
      <c r="L68" s="36">
        <v>811.8</v>
      </c>
      <c r="M68" s="37"/>
      <c r="N68" s="37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15">
        <f t="shared" si="5"/>
        <v>2</v>
      </c>
      <c r="AB68" s="17">
        <f t="shared" si="6"/>
        <v>818</v>
      </c>
      <c r="AC68" s="17">
        <f t="shared" si="7"/>
        <v>818</v>
      </c>
      <c r="AD68" s="30">
        <f t="shared" si="4"/>
        <v>1.9528933307674665</v>
      </c>
    </row>
    <row r="69" spans="1:30" ht="39.6" x14ac:dyDescent="0.25">
      <c r="A69" s="11">
        <v>50</v>
      </c>
      <c r="B69" s="45"/>
      <c r="C69" s="54" t="s">
        <v>123</v>
      </c>
      <c r="D69" s="54"/>
      <c r="E69" s="62">
        <v>1</v>
      </c>
      <c r="F69" s="64">
        <v>792.5</v>
      </c>
      <c r="G69" s="54"/>
      <c r="H69" s="54"/>
      <c r="I69" s="54"/>
      <c r="J69" s="54" t="s">
        <v>172</v>
      </c>
      <c r="K69" s="36">
        <f t="shared" si="2"/>
        <v>824.2</v>
      </c>
      <c r="L69" s="36">
        <v>811.8</v>
      </c>
      <c r="M69" s="37"/>
      <c r="N69" s="37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15">
        <f t="shared" si="5"/>
        <v>2</v>
      </c>
      <c r="AB69" s="17">
        <f t="shared" si="6"/>
        <v>818</v>
      </c>
      <c r="AC69" s="17">
        <f t="shared" si="7"/>
        <v>818</v>
      </c>
      <c r="AD69" s="30">
        <f t="shared" si="4"/>
        <v>1.9528933307674665</v>
      </c>
    </row>
    <row r="70" spans="1:30" x14ac:dyDescent="0.25">
      <c r="A70" s="11">
        <v>51</v>
      </c>
      <c r="B70" s="45"/>
      <c r="C70" s="54" t="s">
        <v>124</v>
      </c>
      <c r="D70" s="54"/>
      <c r="E70" s="62">
        <v>1</v>
      </c>
      <c r="F70" s="64">
        <v>792.5</v>
      </c>
      <c r="G70" s="54"/>
      <c r="H70" s="54"/>
      <c r="I70" s="54"/>
      <c r="J70" s="54" t="s">
        <v>172</v>
      </c>
      <c r="K70" s="36">
        <f t="shared" si="2"/>
        <v>824.2</v>
      </c>
      <c r="L70" s="36">
        <v>811.8</v>
      </c>
      <c r="M70" s="37"/>
      <c r="N70" s="37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15">
        <f t="shared" si="5"/>
        <v>2</v>
      </c>
      <c r="AB70" s="17">
        <f t="shared" si="6"/>
        <v>818</v>
      </c>
      <c r="AC70" s="17">
        <f t="shared" si="7"/>
        <v>818</v>
      </c>
      <c r="AD70" s="30">
        <f t="shared" si="4"/>
        <v>1.9528933307674665</v>
      </c>
    </row>
    <row r="71" spans="1:30" x14ac:dyDescent="0.25">
      <c r="A71" s="11">
        <v>52</v>
      </c>
      <c r="B71" s="45"/>
      <c r="C71" s="54" t="s">
        <v>125</v>
      </c>
      <c r="D71" s="54"/>
      <c r="E71" s="62">
        <v>1</v>
      </c>
      <c r="F71" s="64">
        <v>1533</v>
      </c>
      <c r="G71" s="54"/>
      <c r="H71" s="54"/>
      <c r="I71" s="54"/>
      <c r="J71" s="54" t="s">
        <v>172</v>
      </c>
      <c r="K71" s="36">
        <f t="shared" si="2"/>
        <v>1594.3200000000002</v>
      </c>
      <c r="L71" s="36">
        <v>2140.6</v>
      </c>
      <c r="M71" s="37"/>
      <c r="N71" s="37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15">
        <f t="shared" si="5"/>
        <v>2</v>
      </c>
      <c r="AB71" s="17">
        <f t="shared" si="6"/>
        <v>1867.46</v>
      </c>
      <c r="AC71" s="17">
        <f t="shared" si="7"/>
        <v>1867.46</v>
      </c>
      <c r="AD71" s="30">
        <f t="shared" si="4"/>
        <v>17.912273583589517</v>
      </c>
    </row>
    <row r="72" spans="1:30" x14ac:dyDescent="0.25">
      <c r="A72" s="11">
        <v>53</v>
      </c>
      <c r="B72" s="45"/>
      <c r="C72" s="54" t="s">
        <v>126</v>
      </c>
      <c r="D72" s="54"/>
      <c r="E72" s="62">
        <v>1</v>
      </c>
      <c r="F72" s="64">
        <v>3137</v>
      </c>
      <c r="G72" s="54"/>
      <c r="H72" s="54"/>
      <c r="I72" s="54"/>
      <c r="J72" s="54" t="s">
        <v>172</v>
      </c>
      <c r="K72" s="36">
        <f t="shared" si="2"/>
        <v>3262.48</v>
      </c>
      <c r="L72" s="36">
        <v>4380.2</v>
      </c>
      <c r="M72" s="37"/>
      <c r="N72" s="37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15">
        <f t="shared" si="5"/>
        <v>2</v>
      </c>
      <c r="AB72" s="17">
        <f t="shared" si="6"/>
        <v>3821.34</v>
      </c>
      <c r="AC72" s="17">
        <f t="shared" si="7"/>
        <v>3821.34</v>
      </c>
      <c r="AD72" s="30">
        <f t="shared" si="4"/>
        <v>17.910487287817435</v>
      </c>
    </row>
    <row r="73" spans="1:30" ht="26.4" x14ac:dyDescent="0.25">
      <c r="A73" s="11">
        <v>54</v>
      </c>
      <c r="B73" s="45"/>
      <c r="C73" s="54" t="s">
        <v>127</v>
      </c>
      <c r="D73" s="54"/>
      <c r="E73" s="62">
        <v>1</v>
      </c>
      <c r="F73" s="64">
        <v>3137</v>
      </c>
      <c r="G73" s="54"/>
      <c r="H73" s="54"/>
      <c r="I73" s="54"/>
      <c r="J73" s="54" t="s">
        <v>172</v>
      </c>
      <c r="K73" s="36">
        <f t="shared" si="2"/>
        <v>3262.48</v>
      </c>
      <c r="L73" s="36">
        <v>4380.2</v>
      </c>
      <c r="M73" s="37"/>
      <c r="N73" s="37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15">
        <f t="shared" si="5"/>
        <v>2</v>
      </c>
      <c r="AB73" s="17">
        <f t="shared" si="6"/>
        <v>3821.34</v>
      </c>
      <c r="AC73" s="17">
        <f t="shared" si="7"/>
        <v>3821.34</v>
      </c>
      <c r="AD73" s="30">
        <f t="shared" si="4"/>
        <v>17.910487287817435</v>
      </c>
    </row>
    <row r="74" spans="1:30" ht="26.4" x14ac:dyDescent="0.25">
      <c r="A74" s="11">
        <v>55</v>
      </c>
      <c r="B74" s="45"/>
      <c r="C74" s="54" t="s">
        <v>161</v>
      </c>
      <c r="D74" s="54"/>
      <c r="E74" s="62">
        <v>1</v>
      </c>
      <c r="F74" s="65">
        <v>3496.2583333333337</v>
      </c>
      <c r="G74" s="54"/>
      <c r="H74" s="54"/>
      <c r="I74" s="54"/>
      <c r="J74" s="54" t="s">
        <v>172</v>
      </c>
      <c r="K74" s="36">
        <f t="shared" si="2"/>
        <v>3636.108666666667</v>
      </c>
      <c r="L74" s="36">
        <v>5124.9000000000005</v>
      </c>
      <c r="M74" s="37"/>
      <c r="N74" s="37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15">
        <f t="shared" si="5"/>
        <v>2</v>
      </c>
      <c r="AB74" s="17">
        <f t="shared" si="6"/>
        <v>4380.51</v>
      </c>
      <c r="AC74" s="17">
        <f t="shared" si="7"/>
        <v>4380.51</v>
      </c>
      <c r="AD74" s="30">
        <f t="shared" si="4"/>
        <v>20.605772683584451</v>
      </c>
    </row>
    <row r="75" spans="1:30" x14ac:dyDescent="0.25">
      <c r="A75" s="11">
        <v>56</v>
      </c>
      <c r="B75" s="45"/>
      <c r="C75" s="54" t="s">
        <v>128</v>
      </c>
      <c r="D75" s="54"/>
      <c r="E75" s="62">
        <v>1</v>
      </c>
      <c r="F75" s="64">
        <v>2543</v>
      </c>
      <c r="G75" s="54"/>
      <c r="H75" s="54"/>
      <c r="I75" s="54"/>
      <c r="J75" s="54" t="s">
        <v>172</v>
      </c>
      <c r="K75" s="36">
        <f t="shared" si="2"/>
        <v>2644.7200000000003</v>
      </c>
      <c r="L75" s="36">
        <v>3550.8</v>
      </c>
      <c r="M75" s="37"/>
      <c r="N75" s="37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15">
        <f t="shared" si="5"/>
        <v>2</v>
      </c>
      <c r="AB75" s="17">
        <f t="shared" si="6"/>
        <v>3097.76</v>
      </c>
      <c r="AC75" s="17">
        <f t="shared" si="7"/>
        <v>3097.76</v>
      </c>
      <c r="AD75" s="30">
        <f t="shared" si="4"/>
        <v>17.910542229327255</v>
      </c>
    </row>
    <row r="76" spans="1:30" x14ac:dyDescent="0.25">
      <c r="A76" s="11">
        <v>57</v>
      </c>
      <c r="B76" s="45"/>
      <c r="C76" s="54" t="s">
        <v>129</v>
      </c>
      <c r="D76" s="54"/>
      <c r="E76" s="62">
        <v>1</v>
      </c>
      <c r="F76" s="64">
        <v>2543</v>
      </c>
      <c r="G76" s="54"/>
      <c r="H76" s="54"/>
      <c r="I76" s="54"/>
      <c r="J76" s="54" t="s">
        <v>172</v>
      </c>
      <c r="K76" s="36">
        <f t="shared" si="2"/>
        <v>2644.7200000000003</v>
      </c>
      <c r="L76" s="36">
        <v>3550.8</v>
      </c>
      <c r="M76" s="37"/>
      <c r="N76" s="37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15">
        <f t="shared" si="5"/>
        <v>2</v>
      </c>
      <c r="AB76" s="17">
        <f t="shared" si="6"/>
        <v>3097.76</v>
      </c>
      <c r="AC76" s="17">
        <f t="shared" si="7"/>
        <v>3097.76</v>
      </c>
      <c r="AD76" s="30">
        <f t="shared" si="4"/>
        <v>17.910542229327255</v>
      </c>
    </row>
    <row r="77" spans="1:30" x14ac:dyDescent="0.25">
      <c r="A77" s="11">
        <v>58</v>
      </c>
      <c r="B77" s="45"/>
      <c r="C77" s="54" t="s">
        <v>130</v>
      </c>
      <c r="D77" s="54"/>
      <c r="E77" s="62">
        <v>1</v>
      </c>
      <c r="F77" s="64">
        <v>2543</v>
      </c>
      <c r="G77" s="54"/>
      <c r="H77" s="54"/>
      <c r="I77" s="54"/>
      <c r="J77" s="54" t="s">
        <v>172</v>
      </c>
      <c r="K77" s="36">
        <f t="shared" si="2"/>
        <v>2644.7200000000003</v>
      </c>
      <c r="L77" s="36">
        <v>3550.8</v>
      </c>
      <c r="M77" s="37"/>
      <c r="N77" s="37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15">
        <f t="shared" si="5"/>
        <v>2</v>
      </c>
      <c r="AB77" s="17">
        <f t="shared" si="6"/>
        <v>3097.76</v>
      </c>
      <c r="AC77" s="17">
        <f t="shared" si="7"/>
        <v>3097.76</v>
      </c>
      <c r="AD77" s="30">
        <f t="shared" si="4"/>
        <v>17.910542229327255</v>
      </c>
    </row>
    <row r="78" spans="1:30" x14ac:dyDescent="0.25">
      <c r="A78" s="11">
        <v>59</v>
      </c>
      <c r="B78" s="45"/>
      <c r="C78" s="54" t="s">
        <v>131</v>
      </c>
      <c r="D78" s="54"/>
      <c r="E78" s="62">
        <v>1</v>
      </c>
      <c r="F78" s="64">
        <v>2543</v>
      </c>
      <c r="G78" s="54"/>
      <c r="H78" s="54"/>
      <c r="I78" s="54"/>
      <c r="J78" s="54" t="s">
        <v>172</v>
      </c>
      <c r="K78" s="36">
        <f t="shared" si="2"/>
        <v>2644.7200000000003</v>
      </c>
      <c r="L78" s="36">
        <v>3550.8</v>
      </c>
      <c r="M78" s="37"/>
      <c r="N78" s="37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15">
        <f t="shared" si="5"/>
        <v>2</v>
      </c>
      <c r="AB78" s="17">
        <f t="shared" si="6"/>
        <v>3097.76</v>
      </c>
      <c r="AC78" s="17">
        <f t="shared" si="7"/>
        <v>3097.76</v>
      </c>
      <c r="AD78" s="30">
        <f t="shared" si="4"/>
        <v>17.910542229327255</v>
      </c>
    </row>
    <row r="79" spans="1:30" x14ac:dyDescent="0.25">
      <c r="A79" s="11">
        <v>60</v>
      </c>
      <c r="B79" s="45"/>
      <c r="C79" s="54" t="s">
        <v>132</v>
      </c>
      <c r="D79" s="54"/>
      <c r="E79" s="62">
        <v>1</v>
      </c>
      <c r="F79" s="64">
        <v>2543</v>
      </c>
      <c r="G79" s="54"/>
      <c r="H79" s="54"/>
      <c r="I79" s="54"/>
      <c r="J79" s="54" t="s">
        <v>172</v>
      </c>
      <c r="K79" s="36">
        <f t="shared" si="2"/>
        <v>2644.7200000000003</v>
      </c>
      <c r="L79" s="36">
        <v>3550.8</v>
      </c>
      <c r="M79" s="37"/>
      <c r="N79" s="37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15">
        <f t="shared" si="5"/>
        <v>2</v>
      </c>
      <c r="AB79" s="17">
        <f t="shared" si="6"/>
        <v>3097.76</v>
      </c>
      <c r="AC79" s="17">
        <f t="shared" si="7"/>
        <v>3097.76</v>
      </c>
      <c r="AD79" s="30">
        <f t="shared" si="4"/>
        <v>17.910542229327255</v>
      </c>
    </row>
    <row r="80" spans="1:30" x14ac:dyDescent="0.25">
      <c r="A80" s="11">
        <v>61</v>
      </c>
      <c r="B80" s="45"/>
      <c r="C80" s="54" t="s">
        <v>133</v>
      </c>
      <c r="D80" s="54"/>
      <c r="E80" s="62">
        <v>1</v>
      </c>
      <c r="F80" s="64">
        <v>2543</v>
      </c>
      <c r="G80" s="54"/>
      <c r="H80" s="54"/>
      <c r="I80" s="54"/>
      <c r="J80" s="54" t="s">
        <v>172</v>
      </c>
      <c r="K80" s="36">
        <f t="shared" si="2"/>
        <v>2644.7200000000003</v>
      </c>
      <c r="L80" s="36">
        <v>3550.8</v>
      </c>
      <c r="M80" s="37"/>
      <c r="N80" s="37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15">
        <f t="shared" si="5"/>
        <v>2</v>
      </c>
      <c r="AB80" s="17">
        <f t="shared" si="6"/>
        <v>3097.76</v>
      </c>
      <c r="AC80" s="17">
        <f t="shared" si="7"/>
        <v>3097.76</v>
      </c>
      <c r="AD80" s="30">
        <f t="shared" si="4"/>
        <v>17.910542229327255</v>
      </c>
    </row>
    <row r="81" spans="1:30" ht="48" customHeight="1" x14ac:dyDescent="0.25">
      <c r="A81" s="11">
        <v>62</v>
      </c>
      <c r="B81" s="45"/>
      <c r="C81" s="54" t="s">
        <v>162</v>
      </c>
      <c r="D81" s="54"/>
      <c r="E81" s="62">
        <v>1</v>
      </c>
      <c r="F81" s="64">
        <v>2793.6000000000004</v>
      </c>
      <c r="G81" s="54"/>
      <c r="H81" s="54"/>
      <c r="I81" s="54"/>
      <c r="J81" s="54" t="s">
        <v>172</v>
      </c>
      <c r="K81" s="36">
        <f t="shared" si="2"/>
        <v>2905.3440000000005</v>
      </c>
      <c r="L81" s="36">
        <v>3900.6000000000004</v>
      </c>
      <c r="M81" s="37"/>
      <c r="N81" s="37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15">
        <f t="shared" si="5"/>
        <v>2</v>
      </c>
      <c r="AB81" s="17">
        <f t="shared" si="6"/>
        <v>3402.98</v>
      </c>
      <c r="AC81" s="17">
        <f t="shared" si="7"/>
        <v>3402.98</v>
      </c>
      <c r="AD81" s="30">
        <f t="shared" si="4"/>
        <v>17.908878754243347</v>
      </c>
    </row>
    <row r="82" spans="1:30" ht="26.4" x14ac:dyDescent="0.25">
      <c r="A82" s="11">
        <v>63</v>
      </c>
      <c r="B82" s="45"/>
      <c r="C82" s="54" t="s">
        <v>163</v>
      </c>
      <c r="D82" s="54"/>
      <c r="E82" s="62">
        <v>1</v>
      </c>
      <c r="F82" s="65">
        <v>2157.8000000000002</v>
      </c>
      <c r="G82" s="54"/>
      <c r="H82" s="54"/>
      <c r="I82" s="54"/>
      <c r="J82" s="54" t="s">
        <v>172</v>
      </c>
      <c r="K82" s="36">
        <f t="shared" si="2"/>
        <v>2244.1120000000001</v>
      </c>
      <c r="L82" s="36">
        <v>3012.9</v>
      </c>
      <c r="M82" s="37"/>
      <c r="N82" s="37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15">
        <f t="shared" si="5"/>
        <v>2</v>
      </c>
      <c r="AB82" s="17">
        <f t="shared" si="6"/>
        <v>2628.51</v>
      </c>
      <c r="AC82" s="17">
        <f t="shared" si="7"/>
        <v>2628.51</v>
      </c>
      <c r="AD82" s="30">
        <f t="shared" si="4"/>
        <v>17.909705049117289</v>
      </c>
    </row>
    <row r="83" spans="1:30" ht="39.6" x14ac:dyDescent="0.25">
      <c r="A83" s="11">
        <v>64</v>
      </c>
      <c r="B83" s="11"/>
      <c r="C83" s="54" t="s">
        <v>164</v>
      </c>
      <c r="D83" s="54"/>
      <c r="E83" s="62">
        <v>1</v>
      </c>
      <c r="F83" s="64">
        <v>6456.8</v>
      </c>
      <c r="G83" s="54"/>
      <c r="H83" s="54"/>
      <c r="I83" s="54"/>
      <c r="J83" s="54" t="s">
        <v>172</v>
      </c>
      <c r="K83" s="36">
        <f t="shared" si="2"/>
        <v>6715.0720000000001</v>
      </c>
      <c r="L83" s="36">
        <v>10412.6</v>
      </c>
      <c r="M83" s="37"/>
      <c r="N83" s="37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15">
        <f t="shared" ref="AA83:AA110" si="8">COUNTIF(K83:Z83,"&gt;0")</f>
        <v>2</v>
      </c>
      <c r="AB83" s="17">
        <f t="shared" ref="AB83:AB110" si="9">CEILING(SUM(K83:Z83)/COUNTIF(K83:Z83,"&gt;0"),0.01)</f>
        <v>8563.84</v>
      </c>
      <c r="AC83" s="17">
        <f t="shared" ref="AC83:AC110" si="10">AB83*E83</f>
        <v>8563.84</v>
      </c>
      <c r="AD83" s="30">
        <f t="shared" si="4"/>
        <v>25.842335905199889</v>
      </c>
    </row>
    <row r="84" spans="1:30" ht="26.4" x14ac:dyDescent="0.25">
      <c r="A84" s="11">
        <v>65</v>
      </c>
      <c r="B84" s="11"/>
      <c r="C84" s="54" t="s">
        <v>134</v>
      </c>
      <c r="D84" s="54"/>
      <c r="E84" s="62">
        <v>1</v>
      </c>
      <c r="F84" s="65">
        <v>6255.9000000000005</v>
      </c>
      <c r="G84" s="54"/>
      <c r="H84" s="54"/>
      <c r="I84" s="54"/>
      <c r="J84" s="54" t="s">
        <v>172</v>
      </c>
      <c r="K84" s="36">
        <f t="shared" si="2"/>
        <v>6506.1360000000004</v>
      </c>
      <c r="L84" s="36">
        <v>2612.5</v>
      </c>
      <c r="M84" s="37"/>
      <c r="N84" s="37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15">
        <f t="shared" si="8"/>
        <v>2</v>
      </c>
      <c r="AB84" s="17">
        <f t="shared" si="9"/>
        <v>4559.32</v>
      </c>
      <c r="AC84" s="17">
        <f t="shared" si="10"/>
        <v>4559.32</v>
      </c>
      <c r="AD84" s="30">
        <f t="shared" si="4"/>
        <v>47.799878112802162</v>
      </c>
    </row>
    <row r="85" spans="1:30" x14ac:dyDescent="0.25">
      <c r="A85" s="11">
        <v>66</v>
      </c>
      <c r="B85" s="11"/>
      <c r="C85" s="54" t="s">
        <v>135</v>
      </c>
      <c r="D85" s="54"/>
      <c r="E85" s="62">
        <v>1</v>
      </c>
      <c r="F85" s="64">
        <v>1871</v>
      </c>
      <c r="G85" s="54"/>
      <c r="H85" s="54"/>
      <c r="I85" s="54"/>
      <c r="J85" s="54" t="s">
        <v>172</v>
      </c>
      <c r="K85" s="36">
        <f t="shared" ref="K85:K108" si="11">F85*J85</f>
        <v>1945.8400000000001</v>
      </c>
      <c r="L85" s="36">
        <v>2612.5</v>
      </c>
      <c r="M85" s="37"/>
      <c r="N85" s="37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15">
        <f t="shared" si="8"/>
        <v>2</v>
      </c>
      <c r="AB85" s="17">
        <f t="shared" si="9"/>
        <v>2279.17</v>
      </c>
      <c r="AC85" s="17">
        <f t="shared" si="10"/>
        <v>2279.17</v>
      </c>
      <c r="AD85" s="30">
        <f t="shared" ref="AD85:AD110" si="12">STDEV(F85:Z85)/AB85*100</f>
        <v>17.910883062087475</v>
      </c>
    </row>
    <row r="86" spans="1:30" x14ac:dyDescent="0.25">
      <c r="A86" s="11">
        <v>67</v>
      </c>
      <c r="B86" s="11"/>
      <c r="C86" s="54" t="s">
        <v>136</v>
      </c>
      <c r="D86" s="54"/>
      <c r="E86" s="62">
        <v>1</v>
      </c>
      <c r="F86" s="64">
        <v>1871</v>
      </c>
      <c r="G86" s="54"/>
      <c r="H86" s="54"/>
      <c r="I86" s="54"/>
      <c r="J86" s="54" t="s">
        <v>172</v>
      </c>
      <c r="K86" s="36">
        <f t="shared" si="11"/>
        <v>1945.8400000000001</v>
      </c>
      <c r="L86" s="36">
        <v>2612.5</v>
      </c>
      <c r="M86" s="37"/>
      <c r="N86" s="37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15">
        <f t="shared" si="8"/>
        <v>2</v>
      </c>
      <c r="AB86" s="17">
        <f t="shared" si="9"/>
        <v>2279.17</v>
      </c>
      <c r="AC86" s="17">
        <f t="shared" si="10"/>
        <v>2279.17</v>
      </c>
      <c r="AD86" s="30">
        <f t="shared" si="12"/>
        <v>17.910883062087475</v>
      </c>
    </row>
    <row r="87" spans="1:30" x14ac:dyDescent="0.25">
      <c r="A87" s="11">
        <v>68</v>
      </c>
      <c r="B87" s="11"/>
      <c r="C87" s="54" t="s">
        <v>137</v>
      </c>
      <c r="D87" s="54"/>
      <c r="E87" s="62">
        <v>1</v>
      </c>
      <c r="F87" s="64">
        <v>1871</v>
      </c>
      <c r="G87" s="54"/>
      <c r="H87" s="54"/>
      <c r="I87" s="54"/>
      <c r="J87" s="54" t="s">
        <v>172</v>
      </c>
      <c r="K87" s="36">
        <f t="shared" si="11"/>
        <v>1945.8400000000001</v>
      </c>
      <c r="L87" s="36">
        <v>2612.5</v>
      </c>
      <c r="M87" s="37"/>
      <c r="N87" s="37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15">
        <f t="shared" si="8"/>
        <v>2</v>
      </c>
      <c r="AB87" s="17">
        <f t="shared" si="9"/>
        <v>2279.17</v>
      </c>
      <c r="AC87" s="17">
        <f t="shared" si="10"/>
        <v>2279.17</v>
      </c>
      <c r="AD87" s="30">
        <f t="shared" si="12"/>
        <v>17.910883062087475</v>
      </c>
    </row>
    <row r="88" spans="1:30" ht="26.4" x14ac:dyDescent="0.25">
      <c r="A88" s="11">
        <v>69</v>
      </c>
      <c r="B88" s="45"/>
      <c r="C88" s="54" t="s">
        <v>138</v>
      </c>
      <c r="D88" s="54"/>
      <c r="E88" s="62">
        <v>1</v>
      </c>
      <c r="F88" s="64">
        <v>617.65</v>
      </c>
      <c r="G88" s="54"/>
      <c r="H88" s="54"/>
      <c r="I88" s="54"/>
      <c r="J88" s="54" t="s">
        <v>172</v>
      </c>
      <c r="K88" s="36">
        <f t="shared" si="11"/>
        <v>642.35599999999999</v>
      </c>
      <c r="L88" s="36">
        <v>862.40000000000009</v>
      </c>
      <c r="M88" s="37"/>
      <c r="N88" s="37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15">
        <f t="shared" ref="AA88:AA106" si="13">COUNTIF(K88:Z88,"&gt;0")</f>
        <v>2</v>
      </c>
      <c r="AB88" s="17">
        <f t="shared" ref="AB88:AB106" si="14">CEILING(SUM(K88:Z88)/COUNTIF(K88:Z88,"&gt;0"),0.01)</f>
        <v>752.38</v>
      </c>
      <c r="AC88" s="17">
        <f t="shared" ref="AC88:AC106" si="15">AB88*E88</f>
        <v>752.38</v>
      </c>
      <c r="AD88" s="30">
        <f t="shared" si="12"/>
        <v>17.908758940919</v>
      </c>
    </row>
    <row r="89" spans="1:30" ht="26.4" x14ac:dyDescent="0.25">
      <c r="A89" s="11">
        <v>70</v>
      </c>
      <c r="B89" s="45"/>
      <c r="C89" s="54" t="s">
        <v>139</v>
      </c>
      <c r="D89" s="54"/>
      <c r="E89" s="62">
        <v>1</v>
      </c>
      <c r="F89" s="64">
        <v>956.40000000000009</v>
      </c>
      <c r="G89" s="54"/>
      <c r="H89" s="54"/>
      <c r="I89" s="54"/>
      <c r="J89" s="54" t="s">
        <v>172</v>
      </c>
      <c r="K89" s="36">
        <f t="shared" si="11"/>
        <v>994.65600000000018</v>
      </c>
      <c r="L89" s="36">
        <v>1335.4</v>
      </c>
      <c r="M89" s="37"/>
      <c r="N89" s="37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15">
        <f t="shared" si="13"/>
        <v>2</v>
      </c>
      <c r="AB89" s="17">
        <f t="shared" si="14"/>
        <v>1165.03</v>
      </c>
      <c r="AC89" s="17">
        <f t="shared" si="15"/>
        <v>1165.03</v>
      </c>
      <c r="AD89" s="30">
        <f t="shared" si="12"/>
        <v>17.909480680888525</v>
      </c>
    </row>
    <row r="90" spans="1:30" x14ac:dyDescent="0.25">
      <c r="A90" s="11">
        <v>71</v>
      </c>
      <c r="B90" s="45"/>
      <c r="C90" s="54" t="s">
        <v>140</v>
      </c>
      <c r="D90" s="54"/>
      <c r="E90" s="62">
        <v>1</v>
      </c>
      <c r="F90" s="64">
        <v>625.5</v>
      </c>
      <c r="G90" s="54"/>
      <c r="H90" s="54"/>
      <c r="I90" s="54"/>
      <c r="J90" s="54" t="s">
        <v>172</v>
      </c>
      <c r="K90" s="36">
        <f t="shared" si="11"/>
        <v>650.52</v>
      </c>
      <c r="L90" s="36">
        <v>864.6</v>
      </c>
      <c r="M90" s="37"/>
      <c r="N90" s="37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15">
        <f t="shared" si="13"/>
        <v>2</v>
      </c>
      <c r="AB90" s="17">
        <f t="shared" si="14"/>
        <v>757.56000000000006</v>
      </c>
      <c r="AC90" s="17">
        <f t="shared" si="15"/>
        <v>757.56000000000006</v>
      </c>
      <c r="AD90" s="30">
        <f t="shared" si="12"/>
        <v>17.347613204929772</v>
      </c>
    </row>
    <row r="91" spans="1:30" x14ac:dyDescent="0.25">
      <c r="A91" s="11">
        <v>72</v>
      </c>
      <c r="B91" s="45"/>
      <c r="C91" s="54" t="s">
        <v>141</v>
      </c>
      <c r="D91" s="54"/>
      <c r="E91" s="62">
        <v>1</v>
      </c>
      <c r="F91" s="64">
        <v>299.39999999999998</v>
      </c>
      <c r="G91" s="54"/>
      <c r="H91" s="54"/>
      <c r="I91" s="54"/>
      <c r="J91" s="54" t="s">
        <v>172</v>
      </c>
      <c r="K91" s="36">
        <f t="shared" si="11"/>
        <v>311.37599999999998</v>
      </c>
      <c r="L91" s="36">
        <v>418.00000000000006</v>
      </c>
      <c r="M91" s="37"/>
      <c r="N91" s="37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15">
        <f t="shared" si="13"/>
        <v>2</v>
      </c>
      <c r="AB91" s="17">
        <f t="shared" si="14"/>
        <v>364.69</v>
      </c>
      <c r="AC91" s="17">
        <f t="shared" si="15"/>
        <v>364.69</v>
      </c>
      <c r="AD91" s="30">
        <f t="shared" si="12"/>
        <v>17.903351460809439</v>
      </c>
    </row>
    <row r="92" spans="1:30" x14ac:dyDescent="0.25">
      <c r="A92" s="11">
        <v>73</v>
      </c>
      <c r="B92" s="45"/>
      <c r="C92" s="54" t="s">
        <v>142</v>
      </c>
      <c r="D92" s="54"/>
      <c r="E92" s="62">
        <v>1</v>
      </c>
      <c r="F92" s="64">
        <v>7152.4500000000007</v>
      </c>
      <c r="G92" s="54"/>
      <c r="H92" s="54"/>
      <c r="I92" s="54"/>
      <c r="J92" s="54" t="s">
        <v>172</v>
      </c>
      <c r="K92" s="36">
        <f t="shared" si="11"/>
        <v>7438.5480000000007</v>
      </c>
      <c r="L92" s="36">
        <v>9986.9000000000015</v>
      </c>
      <c r="M92" s="37"/>
      <c r="N92" s="37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15">
        <f t="shared" si="13"/>
        <v>2</v>
      </c>
      <c r="AB92" s="17">
        <f t="shared" si="14"/>
        <v>8712.73</v>
      </c>
      <c r="AC92" s="17">
        <f t="shared" si="15"/>
        <v>8712.73</v>
      </c>
      <c r="AD92" s="30">
        <f t="shared" si="12"/>
        <v>17.910020003964426</v>
      </c>
    </row>
    <row r="93" spans="1:30" x14ac:dyDescent="0.25">
      <c r="A93" s="11">
        <v>74</v>
      </c>
      <c r="B93" s="45"/>
      <c r="C93" s="54" t="s">
        <v>143</v>
      </c>
      <c r="D93" s="54"/>
      <c r="E93" s="62">
        <v>1</v>
      </c>
      <c r="F93" s="64">
        <v>3478.2000000000003</v>
      </c>
      <c r="G93" s="54"/>
      <c r="H93" s="54"/>
      <c r="I93" s="54"/>
      <c r="J93" s="54" t="s">
        <v>172</v>
      </c>
      <c r="K93" s="36">
        <f t="shared" si="11"/>
        <v>3617.3280000000004</v>
      </c>
      <c r="L93" s="36">
        <v>3826.0166666666669</v>
      </c>
      <c r="M93" s="37"/>
      <c r="N93" s="37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15">
        <f t="shared" si="13"/>
        <v>2</v>
      </c>
      <c r="AB93" s="17">
        <f t="shared" si="14"/>
        <v>3721.6800000000003</v>
      </c>
      <c r="AC93" s="17">
        <f t="shared" si="15"/>
        <v>3721.6800000000003</v>
      </c>
      <c r="AD93" s="30">
        <f t="shared" si="12"/>
        <v>4.7038916522534331</v>
      </c>
    </row>
    <row r="94" spans="1:30" x14ac:dyDescent="0.25">
      <c r="A94" s="11">
        <v>75</v>
      </c>
      <c r="B94" s="45"/>
      <c r="C94" s="54" t="s">
        <v>165</v>
      </c>
      <c r="D94" s="54"/>
      <c r="E94" s="62">
        <v>1</v>
      </c>
      <c r="F94" s="65">
        <v>3850.8</v>
      </c>
      <c r="G94" s="54"/>
      <c r="H94" s="54"/>
      <c r="I94" s="54"/>
      <c r="J94" s="54" t="s">
        <v>172</v>
      </c>
      <c r="K94" s="36">
        <f t="shared" si="11"/>
        <v>4004.8320000000003</v>
      </c>
      <c r="L94" s="36">
        <v>5376.8</v>
      </c>
      <c r="M94" s="37"/>
      <c r="N94" s="37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15">
        <f t="shared" si="13"/>
        <v>2</v>
      </c>
      <c r="AB94" s="17">
        <f t="shared" si="14"/>
        <v>4690.82</v>
      </c>
      <c r="AC94" s="17">
        <f t="shared" si="15"/>
        <v>4690.82</v>
      </c>
      <c r="AD94" s="30">
        <f t="shared" si="12"/>
        <v>17.909638964488618</v>
      </c>
    </row>
    <row r="95" spans="1:30" x14ac:dyDescent="0.25">
      <c r="A95" s="11">
        <v>76</v>
      </c>
      <c r="B95" s="45"/>
      <c r="C95" s="54" t="s">
        <v>144</v>
      </c>
      <c r="D95" s="54"/>
      <c r="E95" s="62">
        <v>1</v>
      </c>
      <c r="F95" s="64">
        <v>868.90000000000009</v>
      </c>
      <c r="G95" s="54"/>
      <c r="H95" s="54"/>
      <c r="I95" s="54"/>
      <c r="J95" s="54" t="s">
        <v>172</v>
      </c>
      <c r="K95" s="36">
        <f t="shared" si="11"/>
        <v>903.65600000000018</v>
      </c>
      <c r="L95" s="36">
        <v>1213.3000000000002</v>
      </c>
      <c r="M95" s="37"/>
      <c r="N95" s="37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15">
        <f t="shared" si="13"/>
        <v>2</v>
      </c>
      <c r="AB95" s="17">
        <f t="shared" si="14"/>
        <v>1058.48</v>
      </c>
      <c r="AC95" s="17">
        <f t="shared" si="15"/>
        <v>1058.48</v>
      </c>
      <c r="AD95" s="30">
        <f t="shared" si="12"/>
        <v>17.91288462995027</v>
      </c>
    </row>
    <row r="96" spans="1:30" x14ac:dyDescent="0.25">
      <c r="A96" s="11">
        <v>77</v>
      </c>
      <c r="B96" s="45"/>
      <c r="C96" s="54" t="s">
        <v>145</v>
      </c>
      <c r="D96" s="54"/>
      <c r="E96" s="62">
        <v>1</v>
      </c>
      <c r="F96" s="64">
        <v>868.90000000000009</v>
      </c>
      <c r="G96" s="54"/>
      <c r="H96" s="54"/>
      <c r="I96" s="54"/>
      <c r="J96" s="54" t="s">
        <v>172</v>
      </c>
      <c r="K96" s="36">
        <f t="shared" si="11"/>
        <v>903.65600000000018</v>
      </c>
      <c r="L96" s="36">
        <v>1213.3000000000002</v>
      </c>
      <c r="M96" s="37"/>
      <c r="N96" s="37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15">
        <f t="shared" si="13"/>
        <v>2</v>
      </c>
      <c r="AB96" s="17">
        <f t="shared" si="14"/>
        <v>1058.48</v>
      </c>
      <c r="AC96" s="17">
        <f t="shared" si="15"/>
        <v>1058.48</v>
      </c>
      <c r="AD96" s="30">
        <f t="shared" si="12"/>
        <v>17.91288462995027</v>
      </c>
    </row>
    <row r="97" spans="1:30" x14ac:dyDescent="0.25">
      <c r="A97" s="11">
        <v>78</v>
      </c>
      <c r="B97" s="45"/>
      <c r="C97" s="54" t="s">
        <v>146</v>
      </c>
      <c r="D97" s="54"/>
      <c r="E97" s="62">
        <v>1</v>
      </c>
      <c r="F97" s="64">
        <v>1968.84</v>
      </c>
      <c r="G97" s="54"/>
      <c r="H97" s="54"/>
      <c r="I97" s="54"/>
      <c r="J97" s="54" t="s">
        <v>172</v>
      </c>
      <c r="K97" s="36">
        <f t="shared" si="11"/>
        <v>2047.5935999999999</v>
      </c>
      <c r="L97" s="36">
        <v>1829.3</v>
      </c>
      <c r="M97" s="37"/>
      <c r="N97" s="37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15">
        <f t="shared" si="13"/>
        <v>2</v>
      </c>
      <c r="AB97" s="17">
        <f t="shared" si="14"/>
        <v>1938.45</v>
      </c>
      <c r="AC97" s="17">
        <f t="shared" si="15"/>
        <v>1938.45</v>
      </c>
      <c r="AD97" s="30">
        <f t="shared" si="12"/>
        <v>5.7029254369148106</v>
      </c>
    </row>
    <row r="98" spans="1:30" x14ac:dyDescent="0.25">
      <c r="A98" s="11">
        <v>79</v>
      </c>
      <c r="B98" s="45"/>
      <c r="C98" s="54" t="s">
        <v>147</v>
      </c>
      <c r="D98" s="54"/>
      <c r="E98" s="62">
        <v>1</v>
      </c>
      <c r="F98" s="64">
        <v>4411.6833333333343</v>
      </c>
      <c r="G98" s="54"/>
      <c r="H98" s="54"/>
      <c r="I98" s="54"/>
      <c r="J98" s="54" t="s">
        <v>172</v>
      </c>
      <c r="K98" s="36">
        <f t="shared" si="11"/>
        <v>4588.1506666666683</v>
      </c>
      <c r="L98" s="36">
        <v>6160</v>
      </c>
      <c r="M98" s="37"/>
      <c r="N98" s="37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15">
        <f t="shared" si="13"/>
        <v>2</v>
      </c>
      <c r="AB98" s="17">
        <f t="shared" si="14"/>
        <v>5374.08</v>
      </c>
      <c r="AC98" s="17">
        <f t="shared" si="15"/>
        <v>5374.08</v>
      </c>
      <c r="AD98" s="30">
        <f t="shared" si="12"/>
        <v>17.910082091894573</v>
      </c>
    </row>
    <row r="99" spans="1:30" x14ac:dyDescent="0.25">
      <c r="A99" s="11">
        <v>80</v>
      </c>
      <c r="B99" s="45"/>
      <c r="C99" s="54" t="s">
        <v>148</v>
      </c>
      <c r="D99" s="54"/>
      <c r="E99" s="62">
        <v>1</v>
      </c>
      <c r="F99" s="64">
        <v>5351.1</v>
      </c>
      <c r="G99" s="54"/>
      <c r="H99" s="54"/>
      <c r="I99" s="54"/>
      <c r="J99" s="54" t="s">
        <v>172</v>
      </c>
      <c r="K99" s="36">
        <f t="shared" si="11"/>
        <v>5565.1440000000002</v>
      </c>
      <c r="L99" s="36">
        <v>7063.4333333333343</v>
      </c>
      <c r="M99" s="37"/>
      <c r="N99" s="37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15">
        <f t="shared" si="13"/>
        <v>2</v>
      </c>
      <c r="AB99" s="17">
        <f t="shared" si="14"/>
        <v>6314.29</v>
      </c>
      <c r="AC99" s="17">
        <f t="shared" si="15"/>
        <v>6314.29</v>
      </c>
      <c r="AD99" s="30">
        <f t="shared" si="12"/>
        <v>14.775777789814301</v>
      </c>
    </row>
    <row r="100" spans="1:30" ht="39.6" x14ac:dyDescent="0.25">
      <c r="A100" s="11">
        <v>81</v>
      </c>
      <c r="B100" s="45"/>
      <c r="C100" s="54" t="s">
        <v>149</v>
      </c>
      <c r="D100" s="54"/>
      <c r="E100" s="62">
        <v>1</v>
      </c>
      <c r="F100" s="64">
        <v>150003.70000000001</v>
      </c>
      <c r="G100" s="54"/>
      <c r="H100" s="54"/>
      <c r="I100" s="54"/>
      <c r="J100" s="54" t="s">
        <v>172</v>
      </c>
      <c r="K100" s="36">
        <f t="shared" si="11"/>
        <v>156003.84800000003</v>
      </c>
      <c r="L100" s="36">
        <v>198000</v>
      </c>
      <c r="M100" s="37"/>
      <c r="N100" s="37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15">
        <f t="shared" si="13"/>
        <v>2</v>
      </c>
      <c r="AB100" s="17">
        <f t="shared" si="14"/>
        <v>177001.93</v>
      </c>
      <c r="AC100" s="17">
        <f t="shared" si="15"/>
        <v>177001.93</v>
      </c>
      <c r="AD100" s="30">
        <f t="shared" si="12"/>
        <v>14.774549415465268</v>
      </c>
    </row>
    <row r="101" spans="1:30" x14ac:dyDescent="0.25">
      <c r="A101" s="11">
        <v>82</v>
      </c>
      <c r="B101" s="45"/>
      <c r="C101" s="54" t="s">
        <v>150</v>
      </c>
      <c r="D101" s="54"/>
      <c r="E101" s="62">
        <v>1</v>
      </c>
      <c r="F101" s="64">
        <v>1645.7</v>
      </c>
      <c r="G101" s="54"/>
      <c r="H101" s="54"/>
      <c r="I101" s="54"/>
      <c r="J101" s="54" t="s">
        <v>172</v>
      </c>
      <c r="K101" s="36">
        <f t="shared" si="11"/>
        <v>1711.528</v>
      </c>
      <c r="L101" s="36">
        <v>2297.9</v>
      </c>
      <c r="M101" s="37"/>
      <c r="N101" s="37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15">
        <f>COUNTIF(K101:Z101,"&gt;0")</f>
        <v>2</v>
      </c>
      <c r="AB101" s="17">
        <f t="shared" si="14"/>
        <v>2004.72</v>
      </c>
      <c r="AC101" s="17">
        <f t="shared" si="15"/>
        <v>2004.72</v>
      </c>
      <c r="AD101" s="30">
        <f t="shared" si="12"/>
        <v>17.910566122885164</v>
      </c>
    </row>
    <row r="102" spans="1:30" x14ac:dyDescent="0.25">
      <c r="A102" s="45"/>
      <c r="B102" s="45"/>
      <c r="C102" s="55" t="s">
        <v>166</v>
      </c>
      <c r="D102" s="54"/>
      <c r="E102" s="62"/>
      <c r="F102" s="64"/>
      <c r="G102" s="54"/>
      <c r="H102" s="54"/>
      <c r="I102" s="54"/>
      <c r="J102" s="54"/>
      <c r="K102" s="36"/>
      <c r="L102" s="36">
        <v>0</v>
      </c>
      <c r="M102" s="37"/>
      <c r="N102" s="37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15"/>
      <c r="AB102" s="17"/>
      <c r="AC102" s="17"/>
      <c r="AD102" s="30"/>
    </row>
    <row r="103" spans="1:30" ht="26.4" x14ac:dyDescent="0.25">
      <c r="A103" s="11">
        <v>83</v>
      </c>
      <c r="B103" s="45"/>
      <c r="C103" s="54" t="s">
        <v>151</v>
      </c>
      <c r="D103" s="54"/>
      <c r="E103" s="62">
        <v>1</v>
      </c>
      <c r="F103" s="64">
        <v>3696.4000000000005</v>
      </c>
      <c r="G103" s="54"/>
      <c r="H103" s="54"/>
      <c r="I103" s="54"/>
      <c r="J103" s="54" t="s">
        <v>172</v>
      </c>
      <c r="K103" s="36">
        <f t="shared" si="11"/>
        <v>3844.2560000000008</v>
      </c>
      <c r="L103" s="36">
        <v>5161.2</v>
      </c>
      <c r="M103" s="37"/>
      <c r="N103" s="37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15">
        <f t="shared" si="13"/>
        <v>2</v>
      </c>
      <c r="AB103" s="17">
        <f t="shared" si="14"/>
        <v>4502.7300000000005</v>
      </c>
      <c r="AC103" s="17">
        <f t="shared" si="15"/>
        <v>4502.7300000000005</v>
      </c>
      <c r="AD103" s="30">
        <f t="shared" si="12"/>
        <v>17.909493552685831</v>
      </c>
    </row>
    <row r="104" spans="1:30" ht="26.4" x14ac:dyDescent="0.25">
      <c r="A104" s="11">
        <v>84</v>
      </c>
      <c r="B104" s="45"/>
      <c r="C104" s="54" t="s">
        <v>152</v>
      </c>
      <c r="D104" s="54"/>
      <c r="E104" s="62">
        <v>1</v>
      </c>
      <c r="F104" s="64">
        <v>3721.4000000000005</v>
      </c>
      <c r="G104" s="54"/>
      <c r="H104" s="54"/>
      <c r="I104" s="54"/>
      <c r="J104" s="54" t="s">
        <v>172</v>
      </c>
      <c r="K104" s="36">
        <f t="shared" si="11"/>
        <v>3870.2560000000008</v>
      </c>
      <c r="L104" s="36">
        <v>5161.2</v>
      </c>
      <c r="M104" s="37"/>
      <c r="N104" s="37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15">
        <f t="shared" si="13"/>
        <v>2</v>
      </c>
      <c r="AB104" s="17">
        <f t="shared" si="14"/>
        <v>4515.7300000000005</v>
      </c>
      <c r="AC104" s="17">
        <f t="shared" si="15"/>
        <v>4515.7300000000005</v>
      </c>
      <c r="AD104" s="30">
        <f t="shared" si="12"/>
        <v>17.534345414749989</v>
      </c>
    </row>
    <row r="105" spans="1:30" ht="26.4" x14ac:dyDescent="0.25">
      <c r="A105" s="11">
        <v>85</v>
      </c>
      <c r="B105" s="45"/>
      <c r="C105" s="54" t="s">
        <v>153</v>
      </c>
      <c r="D105" s="54"/>
      <c r="E105" s="62">
        <v>1</v>
      </c>
      <c r="F105" s="64">
        <v>3721.4000000000005</v>
      </c>
      <c r="G105" s="54"/>
      <c r="H105" s="54"/>
      <c r="I105" s="54"/>
      <c r="J105" s="54" t="s">
        <v>172</v>
      </c>
      <c r="K105" s="36">
        <f t="shared" si="11"/>
        <v>3870.2560000000008</v>
      </c>
      <c r="L105" s="36">
        <v>5161.2</v>
      </c>
      <c r="M105" s="37"/>
      <c r="N105" s="37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15">
        <f t="shared" si="13"/>
        <v>2</v>
      </c>
      <c r="AB105" s="17">
        <f t="shared" si="14"/>
        <v>4515.7300000000005</v>
      </c>
      <c r="AC105" s="17">
        <f t="shared" si="15"/>
        <v>4515.7300000000005</v>
      </c>
      <c r="AD105" s="30">
        <f t="shared" si="12"/>
        <v>17.534345414749989</v>
      </c>
    </row>
    <row r="106" spans="1:30" ht="26.4" x14ac:dyDescent="0.25">
      <c r="A106" s="11">
        <v>86</v>
      </c>
      <c r="B106" s="45"/>
      <c r="C106" s="54" t="s">
        <v>154</v>
      </c>
      <c r="D106" s="54"/>
      <c r="E106" s="62">
        <v>1</v>
      </c>
      <c r="F106" s="64">
        <v>3721.4000000000005</v>
      </c>
      <c r="G106" s="54"/>
      <c r="H106" s="54"/>
      <c r="I106" s="54"/>
      <c r="J106" s="54" t="s">
        <v>172</v>
      </c>
      <c r="K106" s="36">
        <f t="shared" si="11"/>
        <v>3870.2560000000008</v>
      </c>
      <c r="L106" s="36">
        <v>5161.2</v>
      </c>
      <c r="M106" s="37"/>
      <c r="N106" s="37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15">
        <f t="shared" si="13"/>
        <v>2</v>
      </c>
      <c r="AB106" s="17">
        <f t="shared" si="14"/>
        <v>4515.7300000000005</v>
      </c>
      <c r="AC106" s="17">
        <f t="shared" si="15"/>
        <v>4515.7300000000005</v>
      </c>
      <c r="AD106" s="30">
        <f t="shared" si="12"/>
        <v>17.534345414749989</v>
      </c>
    </row>
    <row r="107" spans="1:30" x14ac:dyDescent="0.25">
      <c r="A107" s="11">
        <v>87</v>
      </c>
      <c r="B107" s="11"/>
      <c r="C107" s="54" t="s">
        <v>155</v>
      </c>
      <c r="D107" s="54"/>
      <c r="E107" s="62">
        <v>1</v>
      </c>
      <c r="F107" s="64">
        <v>4867.8</v>
      </c>
      <c r="G107" s="54"/>
      <c r="H107" s="54"/>
      <c r="I107" s="54"/>
      <c r="J107" s="54" t="s">
        <v>172</v>
      </c>
      <c r="K107" s="36">
        <f t="shared" si="11"/>
        <v>5062.5120000000006</v>
      </c>
      <c r="L107" s="36">
        <v>6796.9</v>
      </c>
      <c r="M107" s="37"/>
      <c r="N107" s="37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15">
        <f t="shared" si="8"/>
        <v>2</v>
      </c>
      <c r="AB107" s="17">
        <f t="shared" si="9"/>
        <v>5929.71</v>
      </c>
      <c r="AC107" s="17">
        <f t="shared" si="10"/>
        <v>5929.71</v>
      </c>
      <c r="AD107" s="30">
        <f t="shared" si="12"/>
        <v>17.910312751619024</v>
      </c>
    </row>
    <row r="108" spans="1:30" x14ac:dyDescent="0.25">
      <c r="A108" s="11">
        <v>88</v>
      </c>
      <c r="B108" s="11"/>
      <c r="C108" s="54" t="s">
        <v>156</v>
      </c>
      <c r="D108" s="54"/>
      <c r="E108" s="62">
        <v>1</v>
      </c>
      <c r="F108" s="64">
        <v>9734.1</v>
      </c>
      <c r="G108" s="54"/>
      <c r="H108" s="54"/>
      <c r="I108" s="54"/>
      <c r="J108" s="54" t="s">
        <v>172</v>
      </c>
      <c r="K108" s="36">
        <f t="shared" si="11"/>
        <v>10123.464</v>
      </c>
      <c r="L108" s="36">
        <v>6796.9</v>
      </c>
      <c r="M108" s="37"/>
      <c r="N108" s="37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15">
        <f t="shared" si="8"/>
        <v>2</v>
      </c>
      <c r="AB108" s="17">
        <f t="shared" si="9"/>
        <v>8460.19</v>
      </c>
      <c r="AC108" s="17">
        <f t="shared" si="10"/>
        <v>8460.19</v>
      </c>
      <c r="AD108" s="30">
        <f t="shared" si="12"/>
        <v>21.496480499412609</v>
      </c>
    </row>
    <row r="109" spans="1:30" x14ac:dyDescent="0.25">
      <c r="A109" s="45"/>
      <c r="B109" s="45"/>
      <c r="C109" s="55" t="s">
        <v>167</v>
      </c>
      <c r="D109" s="54"/>
      <c r="E109" s="62"/>
      <c r="F109" s="63"/>
      <c r="G109" s="54"/>
      <c r="H109" s="54"/>
      <c r="I109" s="54"/>
      <c r="J109" s="54"/>
      <c r="K109" s="47"/>
      <c r="L109" s="36">
        <v>0</v>
      </c>
      <c r="M109" s="37"/>
      <c r="N109" s="37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9"/>
      <c r="AB109" s="50"/>
      <c r="AC109" s="50"/>
      <c r="AD109" s="30"/>
    </row>
    <row r="110" spans="1:30" ht="26.4" x14ac:dyDescent="0.25">
      <c r="A110" s="52">
        <v>89</v>
      </c>
      <c r="B110" s="11"/>
      <c r="C110" s="54" t="s">
        <v>157</v>
      </c>
      <c r="D110" s="54"/>
      <c r="E110" s="62">
        <v>1</v>
      </c>
      <c r="F110" s="67">
        <v>0</v>
      </c>
      <c r="G110" s="54"/>
      <c r="H110" s="54"/>
      <c r="I110" s="54"/>
      <c r="J110" s="54"/>
      <c r="K110" s="31"/>
      <c r="L110" s="36">
        <v>250.79999999999998</v>
      </c>
      <c r="M110" s="36"/>
      <c r="N110" s="37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15">
        <f t="shared" si="8"/>
        <v>1</v>
      </c>
      <c r="AB110" s="17">
        <f t="shared" si="9"/>
        <v>250.8</v>
      </c>
      <c r="AC110" s="17">
        <f t="shared" si="10"/>
        <v>250.8</v>
      </c>
      <c r="AD110" s="30">
        <f t="shared" si="12"/>
        <v>70.710678118654741</v>
      </c>
    </row>
    <row r="111" spans="1:30" x14ac:dyDescent="0.25">
      <c r="A111" s="11"/>
      <c r="B111" s="27"/>
      <c r="C111" s="91" t="s">
        <v>5</v>
      </c>
      <c r="D111" s="92"/>
      <c r="E111" s="92"/>
      <c r="F111" s="92"/>
      <c r="G111" s="92"/>
      <c r="H111" s="92"/>
      <c r="I111" s="92"/>
      <c r="J111" s="92"/>
      <c r="K111" s="92"/>
      <c r="L111" s="92"/>
      <c r="M111" s="9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  <c r="AA111" s="42"/>
      <c r="AB111" s="28"/>
      <c r="AC111" s="28">
        <f>SUM(AC20:AC110)</f>
        <v>383382.11999999994</v>
      </c>
      <c r="AD111" s="29"/>
    </row>
    <row r="112" spans="1:30" ht="13.5" customHeight="1" x14ac:dyDescent="0.25"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9"/>
    </row>
    <row r="113" spans="3:29" s="20" customFormat="1" ht="13.5" customHeight="1" x14ac:dyDescent="0.25">
      <c r="C113" s="20" t="s">
        <v>8</v>
      </c>
    </row>
    <row r="114" spans="3:29" s="20" customFormat="1" ht="15" customHeight="1" x14ac:dyDescent="0.25">
      <c r="C114" s="21"/>
    </row>
    <row r="115" spans="3:29" s="20" customFormat="1" ht="15" customHeight="1" x14ac:dyDescent="0.25">
      <c r="C115" s="21"/>
    </row>
    <row r="116" spans="3:29" s="20" customFormat="1" ht="15" customHeight="1" x14ac:dyDescent="0.25">
      <c r="C116" s="21"/>
    </row>
    <row r="117" spans="3:29" ht="13.5" customHeight="1" x14ac:dyDescent="0.25">
      <c r="L117" s="22"/>
    </row>
    <row r="118" spans="3:29" ht="13.5" customHeight="1" x14ac:dyDescent="0.25">
      <c r="C118" s="23" t="s">
        <v>0</v>
      </c>
    </row>
    <row r="119" spans="3:29" ht="13.5" customHeight="1" x14ac:dyDescent="0.25"/>
    <row r="120" spans="3:29" ht="13.5" customHeight="1" x14ac:dyDescent="0.25">
      <c r="C120" s="41"/>
      <c r="D120" s="24"/>
      <c r="E120" s="24"/>
      <c r="F120" s="74" t="s">
        <v>67</v>
      </c>
      <c r="G120" s="74"/>
      <c r="H120" s="74"/>
      <c r="I120" s="74"/>
      <c r="J120" s="74"/>
      <c r="K120" s="25"/>
      <c r="L120" s="74"/>
      <c r="M120" s="74"/>
      <c r="N120" s="74"/>
      <c r="O120" s="40"/>
      <c r="P120" s="40"/>
      <c r="V120" s="77" t="s">
        <v>68</v>
      </c>
      <c r="W120" s="74"/>
      <c r="X120" s="74"/>
      <c r="Y120" s="74"/>
      <c r="Z120" s="74"/>
      <c r="AA120" s="74"/>
      <c r="AB120" s="74"/>
      <c r="AC120" s="35"/>
    </row>
    <row r="121" spans="3:29" ht="13.5" customHeight="1" x14ac:dyDescent="0.25">
      <c r="C121" s="39" t="s">
        <v>2</v>
      </c>
      <c r="D121" s="24"/>
      <c r="E121" s="24"/>
      <c r="F121" s="76" t="s">
        <v>24</v>
      </c>
      <c r="G121" s="76"/>
      <c r="H121" s="76"/>
      <c r="I121" s="76"/>
      <c r="J121" s="76"/>
      <c r="L121" s="75" t="s">
        <v>7</v>
      </c>
      <c r="M121" s="75"/>
      <c r="N121" s="75"/>
      <c r="O121" s="40"/>
      <c r="P121" s="40"/>
      <c r="V121" s="76"/>
      <c r="W121" s="76"/>
      <c r="X121" s="76"/>
      <c r="Y121" s="76"/>
      <c r="Z121" s="76"/>
      <c r="AA121" s="76"/>
      <c r="AB121" s="76"/>
    </row>
    <row r="122" spans="3:29" ht="13.5" customHeight="1" x14ac:dyDescent="0.25">
      <c r="C122" s="26"/>
    </row>
    <row r="123" spans="3:29" ht="13.5" customHeight="1" x14ac:dyDescent="0.25">
      <c r="C123" s="23" t="s">
        <v>25</v>
      </c>
    </row>
    <row r="124" spans="3:29" ht="13.5" customHeight="1" x14ac:dyDescent="0.25"/>
    <row r="125" spans="3:29" x14ac:dyDescent="0.25">
      <c r="C125" s="41"/>
      <c r="D125" s="24"/>
      <c r="E125" s="24"/>
      <c r="F125" s="74" t="s">
        <v>64</v>
      </c>
      <c r="G125" s="74"/>
      <c r="H125" s="74"/>
      <c r="I125" s="74"/>
      <c r="J125" s="74"/>
      <c r="K125" s="25"/>
      <c r="L125" s="74"/>
      <c r="M125" s="74"/>
      <c r="N125" s="74"/>
      <c r="O125" s="40"/>
      <c r="P125" s="40"/>
      <c r="V125" s="77" t="s">
        <v>65</v>
      </c>
      <c r="W125" s="74"/>
      <c r="X125" s="74"/>
      <c r="Y125" s="74"/>
      <c r="Z125" s="74"/>
      <c r="AA125" s="74"/>
      <c r="AB125" s="74"/>
    </row>
    <row r="126" spans="3:29" x14ac:dyDescent="0.25">
      <c r="C126" s="39" t="s">
        <v>2</v>
      </c>
      <c r="D126" s="24"/>
      <c r="E126" s="24"/>
      <c r="F126" s="76" t="s">
        <v>24</v>
      </c>
      <c r="G126" s="76"/>
      <c r="H126" s="76"/>
      <c r="I126" s="76"/>
      <c r="J126" s="76"/>
      <c r="L126" s="75" t="s">
        <v>7</v>
      </c>
      <c r="M126" s="75"/>
      <c r="N126" s="75"/>
      <c r="O126" s="40"/>
      <c r="P126" s="40"/>
      <c r="V126" s="76"/>
      <c r="W126" s="76"/>
      <c r="X126" s="76"/>
      <c r="Y126" s="76"/>
      <c r="Z126" s="76"/>
      <c r="AA126" s="76"/>
      <c r="AB126" s="76"/>
    </row>
    <row r="129" spans="3:30" x14ac:dyDescent="0.25">
      <c r="C129" s="23" t="s">
        <v>59</v>
      </c>
    </row>
    <row r="131" spans="3:30" x14ac:dyDescent="0.25">
      <c r="C131" s="86"/>
      <c r="D131" s="86"/>
      <c r="E131" s="86"/>
      <c r="F131" s="86"/>
      <c r="G131" s="86"/>
      <c r="H131" s="86"/>
      <c r="I131" s="86"/>
      <c r="J131" s="86"/>
      <c r="K131" s="86"/>
      <c r="L131" s="86"/>
      <c r="M131" s="86"/>
      <c r="N131" s="86"/>
      <c r="O131" s="86"/>
      <c r="P131" s="86"/>
      <c r="Q131" s="86"/>
      <c r="R131" s="86"/>
      <c r="S131" s="86"/>
      <c r="T131" s="86"/>
      <c r="U131" s="86"/>
      <c r="V131" s="86"/>
      <c r="W131" s="86"/>
      <c r="X131" s="86"/>
      <c r="Y131" s="86"/>
      <c r="Z131" s="86"/>
      <c r="AA131" s="86"/>
      <c r="AB131" s="86"/>
      <c r="AC131" s="86"/>
      <c r="AD131" s="86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0" name="Диапазон2"/>
    <protectedRange sqref="A111 A18:B19 E18:E110 A20:C110" name="Диапазон3"/>
    <protectedRange sqref="P18:Z110" name="Диапазон4"/>
    <protectedRange sqref="C120 F120 L120 L125 C125 F125" name="Диапазон5"/>
    <protectedRange sqref="D114:AC116" name="Диапазон6"/>
    <protectedRange sqref="V1" name="Диапазон8_1"/>
    <protectedRange sqref="C114:C116" name="Диапазон6_1"/>
    <protectedRange sqref="L18:O110 K20:K108" name="Диапазон4_1"/>
    <protectedRange sqref="D18:D110" name="Диапазон3_2"/>
    <protectedRange sqref="G20:I110" name="Диапазон3_4"/>
    <protectedRange sqref="F18:F110" name="Диапазон3_3_1"/>
    <protectedRange sqref="D11:AC11" name="Диапазон2_2"/>
    <protectedRange sqref="D12:AC12" name="Диапазон2_4"/>
    <protectedRange sqref="I18:I19" name="Диапазон7_2"/>
    <protectedRange sqref="C18:C19" name="Диапазон2_6"/>
    <protectedRange sqref="G18:H19" name="Диапазон3_4_2"/>
  </protectedRanges>
  <mergeCells count="42">
    <mergeCell ref="C131:AD131"/>
    <mergeCell ref="L15:P15"/>
    <mergeCell ref="AD14:AD16"/>
    <mergeCell ref="A14:A16"/>
    <mergeCell ref="C4:AC4"/>
    <mergeCell ref="C111:M111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V125:AB125"/>
    <mergeCell ref="V126:AB126"/>
    <mergeCell ref="L120:N120"/>
    <mergeCell ref="L121:N121"/>
    <mergeCell ref="F120:J120"/>
    <mergeCell ref="F121:J121"/>
    <mergeCell ref="V120:AB120"/>
    <mergeCell ref="V121:AB121"/>
    <mergeCell ref="B14:B16"/>
    <mergeCell ref="F14:I14"/>
    <mergeCell ref="I15:I16"/>
    <mergeCell ref="L125:N125"/>
    <mergeCell ref="L126:N126"/>
    <mergeCell ref="F125:J125"/>
    <mergeCell ref="F126:J126"/>
    <mergeCell ref="J14:J16"/>
    <mergeCell ref="F15:F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51" fitToHeight="0" orientation="landscape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purl.org/dc/elements/1.1/"/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2021-12-22T04:12:19Z</cp:lastPrinted>
  <dcterms:created xsi:type="dcterms:W3CDTF">1996-10-08T23:32:33Z</dcterms:created>
  <dcterms:modified xsi:type="dcterms:W3CDTF">2021-12-28T05:29:31Z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